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Width="20295" windowHeight="8295" tabRatio="500"/>
  </bookViews>
  <sheets>
    <sheet name="ORÇAMENTÁRIA" sheetId="2" r:id="rId1"/>
  </sheets>
  <definedNames>
    <definedName name="_xlnm.Print_Area" localSheetId="0">ORÇAMENTÁRIA!$A$1:$I$90</definedName>
    <definedName name="Print_Area_0" localSheetId="0">ORÇAMENTÁRIA!$B$1:$I$91</definedName>
    <definedName name="Print_Area_0_0" localSheetId="0">ORÇAMENTÁRIA!$A$1:$I$104</definedName>
    <definedName name="Print_Area_0_0_0" localSheetId="0">ORÇAMENTÁRIA!$B$1:$I$91</definedName>
    <definedName name="Print_Area_0_0_0_0" localSheetId="0">ORÇAMENTÁRIA!$B$1:$I$91</definedName>
    <definedName name="Print_Area_0_0_0_0_0" localSheetId="0">ORÇAMENTÁRIA!$B$1:$I$91</definedName>
  </definedNames>
  <calcPr calcId="144525"/>
</workbook>
</file>

<file path=xl/sharedStrings.xml><?xml version="1.0" encoding="utf-8"?>
<sst xmlns="http://schemas.openxmlformats.org/spreadsheetml/2006/main" count="99">
  <si>
    <t>COMPOSIÇÃO DE PREÇOS | PLANILHA ORÇAMENTÁRIA</t>
  </si>
  <si>
    <t>LOCAL:</t>
  </si>
  <si>
    <t>EXECUÇÃO DE SERVIÇOS DE CONSTRUÇÃO CIVIL PARA EXECUÇÃO DE MURO DE ARRIMO, CAPTAÇÃO DE ÁGUA PLUVIAL, MURO DE FECHAMENTO E CALÇADA DE CONCRETO NA ESCOLA MUNICIPAL HILDA HOLZHAUSEN MORO.</t>
  </si>
  <si>
    <t>REFERÊNCIA:</t>
  </si>
  <si>
    <t>CPOS - BOLETIM REFERENCIAL DE CUSTOS [VERSÃO 173 - COM DESONERAÇÃO]
SINAPI – 2018/08 [DESONERADO]</t>
  </si>
  <si>
    <t>BDI:</t>
  </si>
  <si>
    <t>ID.</t>
  </si>
  <si>
    <t>CÓDIGO</t>
  </si>
  <si>
    <t>REFERÊNCIA</t>
  </si>
  <si>
    <t>DESCRIÇÃO BREVE DO ITEM</t>
  </si>
  <si>
    <t>UNID.</t>
  </si>
  <si>
    <t>R$ UNIT.</t>
  </si>
  <si>
    <t>QUANT.</t>
  </si>
  <si>
    <t>S/ BDI</t>
  </si>
  <si>
    <t>C/ BDI</t>
  </si>
  <si>
    <t>ETAPA 01: REMOÇÕES / DEMOLIÇÕES DE ESTRUTURA EXISTENTE, ADMINISTRAÇÃO LOCAL</t>
  </si>
  <si>
    <t>02.02.150</t>
  </si>
  <si>
    <t>CPOS</t>
  </si>
  <si>
    <t>Locação de container tipo deposito - área mínima de 13,80 m²</t>
  </si>
  <si>
    <t>unxmês</t>
  </si>
  <si>
    <t>04.09.140</t>
  </si>
  <si>
    <t>Retirada de poste ou sistema de sustentação para alambrado ou fechamento</t>
  </si>
  <si>
    <t>und.</t>
  </si>
  <si>
    <t>04.09.160</t>
  </si>
  <si>
    <t>Retirada de entelamento metálico em geral</t>
  </si>
  <si>
    <t>m²</t>
  </si>
  <si>
    <t>03.01.040</t>
  </si>
  <si>
    <t>Demolição manual de concreto armado</t>
  </si>
  <si>
    <t>m³</t>
  </si>
  <si>
    <t>05.04.060</t>
  </si>
  <si>
    <t>Transporte manual horizontal e/ou vertical de entulho até o local de despejo - ensacado</t>
  </si>
  <si>
    <t>TOTAL ETAPA 01:</t>
  </si>
  <si>
    <t>ETAPA 02: EXECUÇÃO DO MURO DE ARRIMO</t>
  </si>
  <si>
    <t>06.01.020</t>
  </si>
  <si>
    <t>Escavação manual em solo de 1ª e 2ª categoria em vala ou cava até 1,50 m</t>
  </si>
  <si>
    <t>06.11.040</t>
  </si>
  <si>
    <t>Reaterro manual apiloado sem controle de compactação</t>
  </si>
  <si>
    <t>07.01.120</t>
  </si>
  <si>
    <t>Carga e remoção de terra até a distância média de 1,0 km</t>
  </si>
  <si>
    <t>11.18.040</t>
  </si>
  <si>
    <t>Lastro de pedra britada</t>
  </si>
  <si>
    <t>12.01.020</t>
  </si>
  <si>
    <t>Broca em concreto armado diâmetro de 20 cm - completa</t>
  </si>
  <si>
    <t>m</t>
  </si>
  <si>
    <t>11.01.130</t>
  </si>
  <si>
    <t>Concreto Usinado fck = 25,0 MPa</t>
  </si>
  <si>
    <t>11.16.040</t>
  </si>
  <si>
    <t>Lançamento e adensamento de concreto ou massa em fundação</t>
  </si>
  <si>
    <t>10.01.040</t>
  </si>
  <si>
    <t>Armadura em barra de aço CA-50 (A ou B) fyK = 500 Mpa</t>
  </si>
  <si>
    <t>kg</t>
  </si>
  <si>
    <t>10.01.060</t>
  </si>
  <si>
    <t>Armadura em barra de aço CA-60 (A ou B) fyK = 600 Mpa</t>
  </si>
  <si>
    <t>09.01.020</t>
  </si>
  <si>
    <t>Forma em madeira comum para fundação</t>
  </si>
  <si>
    <t>09.01.160</t>
  </si>
  <si>
    <t>Desmontagem de fôrma de madeira para estrutura de vigas com tabuas</t>
  </si>
  <si>
    <t>14.05.060</t>
  </si>
  <si>
    <t>Alvenaria de bloco cerâmico estrutural, uso revestido, de 19 cm</t>
  </si>
  <si>
    <t>32.17.050</t>
  </si>
  <si>
    <t>Impermeabilização com cimento cristalizante para umidade e água de percolação</t>
  </si>
  <si>
    <t>17.02.020</t>
  </si>
  <si>
    <t>Chapisco</t>
  </si>
  <si>
    <t>17.02.220</t>
  </si>
  <si>
    <t>Reboco</t>
  </si>
  <si>
    <t>TOTAL ETAPA 02:</t>
  </si>
  <si>
    <t>ETAPA 03: FIXAÇÃO DE GRADIL, FORNECIMENTO/INSTALAÇÃO CONCERTINA, E CAPTAÇÃO DE ÁGUA PLUVIAL</t>
  </si>
  <si>
    <t>34.05.170</t>
  </si>
  <si>
    <t>Barreira de proteção perimetral em aço inoxidável AISI 430, dupla</t>
  </si>
  <si>
    <t>ORÇADO</t>
  </si>
  <si>
    <t>Fixação de gradil em aço galvanizado eletrofundido com telas de 1660 x 2500 mm com postes metálicos</t>
  </si>
  <si>
    <t>O.13.000.060242</t>
  </si>
  <si>
    <t>CPOS - I</t>
  </si>
  <si>
    <t>Meia cana de concreto DN= 500mm</t>
  </si>
  <si>
    <t>73882/5</t>
  </si>
  <si>
    <t>SINAPI**</t>
  </si>
  <si>
    <t>Instalação de calha em concreto simples, em meia cana de concreto</t>
  </si>
  <si>
    <t>TOTAL ETAPA 03:</t>
  </si>
  <si>
    <t>* Considerado referência CPOS, porém, excluído o valor do material, ficando apenas com o valor da mão de obra de instalação.</t>
  </si>
  <si>
    <t>** Considerado referência SINAPI, porém, excluído o valor da Meia cana de concreto e, considerado apenas as composições de instalação do item.</t>
  </si>
  <si>
    <t>ETAPA 04: AMPLIAÇÃO DO MURO DE DIVISA SOLÁRIO MATERNAL</t>
  </si>
  <si>
    <t>14.04.210</t>
  </si>
  <si>
    <t>Alvenaria de bloco cerâmico de vedação, uso revestido, de 14 cm</t>
  </si>
  <si>
    <t>33.10.050</t>
  </si>
  <si>
    <t>Tinta Acrílica para uso interno / externo, inclusivo preparo</t>
  </si>
  <si>
    <t>ETAPA 05: AMPLIAÇÃO DA CALÇADA EM CONCRETO</t>
  </si>
  <si>
    <t>54.01.400</t>
  </si>
  <si>
    <t>Abertura de caixa até 25 cm, inclui escavação, compactação, transporte e preparo do sub-leito</t>
  </si>
  <si>
    <t>10.02.020</t>
  </si>
  <si>
    <t>Armadura em tela soldada de aço</t>
  </si>
  <si>
    <t>17.05.100</t>
  </si>
  <si>
    <t>Piso com requadro em concreto simples com controle fck = 25 MPa</t>
  </si>
  <si>
    <t>11.20.050</t>
  </si>
  <si>
    <t>Corte de junta de dilatação, com serra de disco diamantado para pisos</t>
  </si>
  <si>
    <t>TOTAL SERVIÇOS:</t>
  </si>
  <si>
    <t>Tarumã, 15 de Outubro de 2018</t>
  </si>
  <si>
    <t>ALEX AUGUSTO DIAS</t>
  </si>
  <si>
    <t>Arquiteto e Urbanista</t>
  </si>
  <si>
    <t>CAU A126311-0</t>
  </si>
</sst>
</file>

<file path=xl/styles.xml><?xml version="1.0" encoding="utf-8"?>
<styleSheet xmlns="http://schemas.openxmlformats.org/spreadsheetml/2006/main">
  <numFmts count="8">
    <numFmt numFmtId="41" formatCode="_(* #,##0_);_(* \(#,##0\);_(* &quot;-&quot;_);_(@_)"/>
    <numFmt numFmtId="43" formatCode="_(* #,##0.00_);_(* \(#,##0.00\);_(* &quot;-&quot;??_);_(@_)"/>
    <numFmt numFmtId="176" formatCode="00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&quot;R$ &quot;#,##0.00"/>
    <numFmt numFmtId="178" formatCode="_-&quot;R$ &quot;* #,##0.00_-;&quot;-R$ &quot;* #,##0.00_-;_-&quot;R$ &quot;* \-??_-;_-@_-"/>
    <numFmt numFmtId="179" formatCode="&quot; R$ &quot;* #,##0.00\ ;&quot;-R$ &quot;* #,##0.00\ ;&quot; R$ &quot;* \-#\ ;@\ "/>
  </numFmts>
  <fonts count="31">
    <font>
      <sz val="11"/>
      <color rgb="FF333333"/>
      <name val="Calibri"/>
      <charset val="1"/>
    </font>
    <font>
      <b/>
      <sz val="14"/>
      <color rgb="FFF2F2F2"/>
      <name val="Calibri"/>
      <charset val="1"/>
    </font>
    <font>
      <b/>
      <sz val="11"/>
      <color rgb="FF333333"/>
      <name val="Calibri"/>
      <charset val="1"/>
    </font>
    <font>
      <b/>
      <sz val="11"/>
      <color rgb="FFF2F2F2"/>
      <name val="Calibri"/>
      <charset val="1"/>
    </font>
    <font>
      <b/>
      <sz val="11"/>
      <color rgb="FFFFFFFF"/>
      <name val="Calibri"/>
      <charset val="1"/>
    </font>
    <font>
      <sz val="9"/>
      <color rgb="FF333333"/>
      <name val="Calibri"/>
      <charset val="1"/>
    </font>
    <font>
      <b/>
      <sz val="12"/>
      <color rgb="FF333333"/>
      <name val="Calibri"/>
      <charset val="1"/>
    </font>
    <font>
      <sz val="12"/>
      <color rgb="FF333333"/>
      <name val="Calibri"/>
      <charset val="1"/>
    </font>
    <font>
      <b/>
      <sz val="14"/>
      <color rgb="FF333333"/>
      <name val="Calibri"/>
      <charset val="1"/>
    </font>
    <font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0"/>
      <name val="Arial"/>
      <charset val="134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000000"/>
      <name val="Calibri"/>
      <charset val="1"/>
    </font>
    <font>
      <sz val="11"/>
      <color theme="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002060"/>
        <bgColor rgb="FF000080"/>
      </patternFill>
    </fill>
    <fill>
      <patternFill patternType="solid">
        <fgColor rgb="FF0070C0"/>
        <bgColor rgb="FF008080"/>
      </patternFill>
    </fill>
    <fill>
      <patternFill patternType="solid">
        <fgColor rgb="FFD9D9D9"/>
        <bgColor rgb="FFDDDDDD"/>
      </patternFill>
    </fill>
    <fill>
      <patternFill patternType="solid">
        <fgColor rgb="FFF2F2F2"/>
        <bgColor rgb="FFFFFFFF"/>
      </patternFill>
    </fill>
    <fill>
      <patternFill patternType="solid">
        <fgColor rgb="FFB2B2B2"/>
        <bgColor rgb="FFCCCCCC"/>
      </patternFill>
    </fill>
    <fill>
      <patternFill patternType="solid">
        <fgColor rgb="FF666666"/>
        <bgColor rgb="FF80808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rgb="FFFFFFFF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9" fillId="10" borderId="0" applyNumberFormat="0" applyBorder="0" applyAlignment="0" applyProtection="0">
      <alignment vertical="center"/>
    </xf>
    <xf numFmtId="43" fontId="11" fillId="0" borderId="0" applyBorder="0" applyAlignment="0" applyProtection="0"/>
    <xf numFmtId="41" fontId="11" fillId="0" borderId="0" applyBorder="0" applyAlignment="0" applyProtection="0"/>
    <xf numFmtId="42" fontId="11" fillId="0" borderId="0" applyBorder="0" applyAlignment="0" applyProtection="0"/>
    <xf numFmtId="44" fontId="11" fillId="0" borderId="0" applyBorder="0" applyAlignment="0" applyProtection="0"/>
    <xf numFmtId="9" fontId="18" fillId="0" borderId="0" applyBorder="0" applyProtection="0">
      <alignment vertical="center"/>
    </xf>
    <xf numFmtId="0" fontId="12" fillId="11" borderId="8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5" fillId="23" borderId="1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27" borderId="14" applyNumberFormat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9" fillId="38" borderId="0" applyNumberFormat="0" applyBorder="0" applyAlignment="0" applyProtection="0">
      <alignment vertical="center"/>
    </xf>
    <xf numFmtId="0" fontId="30" fillId="22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3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" fontId="0" fillId="0" borderId="0" xfId="0" applyNumberFormat="1" applyAlignment="1"/>
    <xf numFmtId="0" fontId="1" fillId="2" borderId="0" xfId="0" applyFont="1" applyFill="1" applyBorder="1" applyAlignment="1">
      <alignment horizontal="center" vertical="center" wrapText="1"/>
    </xf>
    <xf numFmtId="176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right" vertical="top" wrapText="1"/>
    </xf>
    <xf numFmtId="0" fontId="2" fillId="4" borderId="0" xfId="0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right" vertical="top" wrapText="1"/>
    </xf>
    <xf numFmtId="0" fontId="0" fillId="5" borderId="0" xfId="0" applyFont="1" applyFill="1" applyBorder="1" applyAlignment="1">
      <alignment horizontal="left" vertical="top" wrapText="1"/>
    </xf>
    <xf numFmtId="10" fontId="0" fillId="5" borderId="0" xfId="0" applyNumberFormat="1" applyFont="1" applyFill="1" applyBorder="1" applyAlignment="1">
      <alignment horizontal="left" vertical="top" wrapText="1"/>
    </xf>
    <xf numFmtId="4" fontId="2" fillId="5" borderId="0" xfId="0" applyNumberFormat="1" applyFont="1" applyFill="1" applyBorder="1" applyAlignment="1">
      <alignment horizontal="left" vertical="center" wrapText="1"/>
    </xf>
    <xf numFmtId="0" fontId="2" fillId="5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176" fontId="3" fillId="2" borderId="0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176" fontId="4" fillId="3" borderId="0" xfId="0" applyNumberFormat="1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176" fontId="0" fillId="5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177" fontId="0" fillId="0" borderId="3" xfId="0" applyNumberForma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 wrapText="1"/>
    </xf>
    <xf numFmtId="178" fontId="0" fillId="5" borderId="3" xfId="0" applyNumberForma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178" fontId="2" fillId="5" borderId="4" xfId="0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0" fillId="0" borderId="5" xfId="0" applyNumberFormat="1" applyFont="1" applyBorder="1" applyAlignment="1">
      <alignment horizontal="center" vertical="center" wrapText="1"/>
    </xf>
    <xf numFmtId="177" fontId="0" fillId="5" borderId="3" xfId="0" applyNumberFormat="1" applyFill="1" applyBorder="1" applyAlignment="1">
      <alignment horizontal="center" vertical="center" wrapText="1"/>
    </xf>
    <xf numFmtId="176" fontId="0" fillId="5" borderId="4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7" fontId="0" fillId="0" borderId="4" xfId="0" applyNumberForma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center" vertical="center" wrapText="1"/>
    </xf>
    <xf numFmtId="176" fontId="4" fillId="3" borderId="5" xfId="0" applyNumberFormat="1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177" fontId="0" fillId="0" borderId="3" xfId="0" applyNumberFormat="1" applyFont="1" applyBorder="1" applyAlignment="1">
      <alignment horizontal="center" vertical="center" wrapText="1"/>
    </xf>
    <xf numFmtId="177" fontId="0" fillId="0" borderId="4" xfId="0" applyNumberFormat="1" applyFont="1" applyBorder="1" applyAlignment="1">
      <alignment horizontal="center" vertical="center" wrapText="1"/>
    </xf>
    <xf numFmtId="177" fontId="2" fillId="5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vertical="center"/>
    </xf>
    <xf numFmtId="177" fontId="0" fillId="0" borderId="0" xfId="0" applyNumberFormat="1" applyAlignment="1">
      <alignment horizontal="right" vertical="center" wrapText="1"/>
    </xf>
    <xf numFmtId="178" fontId="0" fillId="4" borderId="3" xfId="0" applyNumberFormat="1" applyFill="1" applyBorder="1" applyAlignment="1">
      <alignment horizontal="center" vertical="center" wrapText="1"/>
    </xf>
    <xf numFmtId="178" fontId="2" fillId="4" borderId="4" xfId="0" applyNumberFormat="1" applyFont="1" applyFill="1" applyBorder="1" applyAlignment="1">
      <alignment horizontal="center" vertical="center" wrapText="1"/>
    </xf>
    <xf numFmtId="177" fontId="0" fillId="0" borderId="0" xfId="0" applyNumberFormat="1" applyBorder="1" applyAlignment="1">
      <alignment horizontal="right" vertical="center" wrapText="1"/>
    </xf>
    <xf numFmtId="177" fontId="0" fillId="4" borderId="3" xfId="0" applyNumberFormat="1" applyFont="1" applyFill="1" applyBorder="1" applyAlignment="1">
      <alignment horizontal="center" vertical="center" wrapText="1"/>
    </xf>
    <xf numFmtId="177" fontId="2" fillId="4" borderId="0" xfId="0" applyNumberFormat="1" applyFont="1" applyFill="1" applyBorder="1" applyAlignment="1">
      <alignment horizontal="center" vertical="center" wrapText="1"/>
    </xf>
    <xf numFmtId="0" fontId="2" fillId="6" borderId="0" xfId="0" applyFont="1" applyFill="1" applyBorder="1" applyAlignment="1">
      <alignment horizontal="right" vertical="center"/>
    </xf>
    <xf numFmtId="179" fontId="3" fillId="7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179" fontId="3" fillId="2" borderId="0" xfId="0" applyNumberFormat="1" applyFont="1" applyFill="1" applyBorder="1" applyAlignment="1">
      <alignment horizontal="center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CCCCC"/>
      <rgbColor rgb="00808080"/>
      <rgbColor rgb="009999FF"/>
      <rgbColor rgb="00993366"/>
      <rgbColor rgb="00F2F2F2"/>
      <rgbColor rgb="00DDDDDD"/>
      <rgbColor rgb="00660066"/>
      <rgbColor rgb="00FF8080"/>
      <rgbColor rgb="000070C0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D9D9D9"/>
      <rgbColor rgb="003366FF"/>
      <rgbColor rgb="0033CCCC"/>
      <rgbColor rgb="0099CC00"/>
      <rgbColor rgb="00FFCC00"/>
      <rgbColor rgb="00FF9900"/>
      <rgbColor rgb="00FF6600"/>
      <rgbColor rgb="00666666"/>
      <rgbColor rgb="00B2B2B2"/>
      <rgbColor rgb="00002060"/>
      <rgbColor rgb="00339966"/>
      <rgbColor rgb="00003300"/>
      <rgbColor rgb="00333300"/>
      <rgbColor rgb="00993300"/>
      <rgbColor rgb="00993366"/>
      <rgbColor rgb="00004586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136800</xdr:colOff>
      <xdr:row>0</xdr:row>
      <xdr:rowOff>13680</xdr:rowOff>
    </xdr:from>
    <xdr:to>
      <xdr:col>3</xdr:col>
      <xdr:colOff>874080</xdr:colOff>
      <xdr:row>3</xdr:row>
      <xdr:rowOff>334080</xdr:rowOff>
    </xdr:to>
    <xdr:pic>
      <xdr:nvPicPr>
        <xdr:cNvPr id="6" name="Imagem 3"/>
        <xdr:cNvPicPr/>
      </xdr:nvPicPr>
      <xdr:blipFill>
        <a:blip r:embed="rId1"/>
        <a:stretch>
          <a:fillRect/>
        </a:stretch>
      </xdr:blipFill>
      <xdr:spPr>
        <a:xfrm>
          <a:off x="136525" y="13335"/>
          <a:ext cx="3119120" cy="89217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5</xdr:col>
      <xdr:colOff>1173240</xdr:colOff>
      <xdr:row>0</xdr:row>
      <xdr:rowOff>0</xdr:rowOff>
    </xdr:from>
    <xdr:to>
      <xdr:col>9</xdr:col>
      <xdr:colOff>0</xdr:colOff>
      <xdr:row>3</xdr:row>
      <xdr:rowOff>416160</xdr:rowOff>
    </xdr:to>
    <xdr:pic>
      <xdr:nvPicPr>
        <xdr:cNvPr id="7" name="Imagem 4"/>
        <xdr:cNvPicPr/>
      </xdr:nvPicPr>
      <xdr:blipFill>
        <a:blip r:embed="rId2"/>
        <a:stretch>
          <a:fillRect/>
        </a:stretch>
      </xdr:blipFill>
      <xdr:spPr>
        <a:xfrm>
          <a:off x="7936230" y="0"/>
          <a:ext cx="2959735" cy="98742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FF"/>
  </sheetPr>
  <dimension ref="A1:AMJ88"/>
  <sheetViews>
    <sheetView showGridLines="0" tabSelected="1" view="pageBreakPreview" zoomScaleNormal="65" zoomScaleSheetLayoutView="100" topLeftCell="E22" workbookViewId="0">
      <selection activeCell="D45" sqref="D45"/>
    </sheetView>
  </sheetViews>
  <sheetFormatPr defaultColWidth="9" defaultRowHeight="15"/>
  <cols>
    <col min="1" max="1" width="6.00952380952381" customWidth="1"/>
    <col min="2" max="3" width="14.8571428571429" style="4" customWidth="1"/>
    <col min="4" max="4" width="55.4285714285714" style="4" customWidth="1"/>
    <col min="5" max="5" width="10.2857142857143" style="4" customWidth="1"/>
    <col min="6" max="6" width="18.1428571428571" style="4" customWidth="1"/>
    <col min="7" max="8" width="14.5714285714286" style="4" customWidth="1"/>
    <col min="9" max="9" width="14.6952380952381" style="4" customWidth="1"/>
    <col min="10" max="10" width="1.71428571428571" style="4" customWidth="1"/>
    <col min="11" max="11" width="14.4285714285714" style="4" customWidth="1"/>
    <col min="12" max="1025" width="9.14285714285714" style="4" customWidth="1"/>
  </cols>
  <sheetData>
    <row r="1" spans="2:1024">
      <c r="B1"/>
      <c r="C1"/>
      <c r="D1"/>
      <c r="E1"/>
      <c r="F1"/>
      <c r="G1" s="5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3" spans="2:1024"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ht="41.25" customHeight="1" spans="2:1024">
      <c r="B4"/>
      <c r="C4"/>
      <c r="D4"/>
      <c r="E4"/>
      <c r="F4"/>
      <c r="G4" s="5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ht="27" customHeight="1" spans="1:1024">
      <c r="A5" s="6" t="s">
        <v>0</v>
      </c>
      <c r="B5" s="6"/>
      <c r="C5" s="6"/>
      <c r="D5" s="6"/>
      <c r="E5" s="6"/>
      <c r="F5" s="6"/>
      <c r="G5" s="6"/>
      <c r="H5" s="6"/>
      <c r="I5" s="6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ht="6" customHeight="1" spans="1:1024">
      <c r="A6" s="7"/>
      <c r="B6" s="8"/>
      <c r="C6" s="8"/>
      <c r="D6" s="8"/>
      <c r="E6" s="8"/>
      <c r="F6" s="8"/>
      <c r="G6" s="8"/>
      <c r="H6" s="8"/>
      <c r="I6" s="8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ht="30.7" customHeight="1" spans="1:1024">
      <c r="A7" s="9" t="s">
        <v>1</v>
      </c>
      <c r="B7" s="9"/>
      <c r="C7" s="10" t="s">
        <v>2</v>
      </c>
      <c r="D7" s="10"/>
      <c r="E7" s="10"/>
      <c r="F7" s="10"/>
      <c r="G7" s="10"/>
      <c r="H7" s="10"/>
      <c r="I7" s="10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ht="30.7" customHeight="1" spans="1:1024">
      <c r="A8" s="11" t="s">
        <v>3</v>
      </c>
      <c r="B8" s="11"/>
      <c r="C8" s="12" t="s">
        <v>4</v>
      </c>
      <c r="D8" s="12"/>
      <c r="E8" s="11" t="s">
        <v>5</v>
      </c>
      <c r="F8" s="13">
        <v>0.2502</v>
      </c>
      <c r="G8" s="14"/>
      <c r="H8" s="15"/>
      <c r="I8" s="15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ht="27" customHeight="1" spans="2:1024">
      <c r="B9" s="16"/>
      <c r="C9" s="12"/>
      <c r="D9" s="12"/>
      <c r="E9" s="16"/>
      <c r="F9" s="16"/>
      <c r="G9" s="17"/>
      <c r="H9" s="16"/>
      <c r="I9" s="16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="1" customFormat="1" ht="29.1" customHeight="1" spans="1:9">
      <c r="A10" s="18" t="s">
        <v>6</v>
      </c>
      <c r="B10" s="19" t="s">
        <v>7</v>
      </c>
      <c r="C10" s="19" t="s">
        <v>8</v>
      </c>
      <c r="D10" s="19" t="s">
        <v>9</v>
      </c>
      <c r="E10" s="19" t="s">
        <v>10</v>
      </c>
      <c r="F10" s="19" t="s">
        <v>11</v>
      </c>
      <c r="G10" s="20" t="s">
        <v>12</v>
      </c>
      <c r="H10" s="19" t="s">
        <v>13</v>
      </c>
      <c r="I10" s="47" t="s">
        <v>14</v>
      </c>
    </row>
    <row r="11" ht="9.95" customHeight="1" spans="2:1024">
      <c r="B11" s="21"/>
      <c r="C11" s="21"/>
      <c r="D11" s="21"/>
      <c r="E11" s="21"/>
      <c r="F11" s="21"/>
      <c r="G11" s="22"/>
      <c r="H11" s="21"/>
      <c r="I11" s="2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ht="29.1" customHeight="1" spans="1:1024">
      <c r="A12" s="23"/>
      <c r="B12" s="24"/>
      <c r="C12" s="24"/>
      <c r="D12" s="24"/>
      <c r="E12" s="24"/>
      <c r="F12" s="24"/>
      <c r="G12" s="24"/>
      <c r="H12" s="24"/>
      <c r="I12" s="48" t="s">
        <v>15</v>
      </c>
      <c r="J12"/>
      <c r="K12" s="49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ht="6" customHeight="1" spans="1:1024">
      <c r="A13" s="25"/>
      <c r="B13" s="26"/>
      <c r="C13" s="26"/>
      <c r="D13" s="26"/>
      <c r="E13" s="26"/>
      <c r="F13" s="26"/>
      <c r="G13" s="26"/>
      <c r="H13" s="26"/>
      <c r="I13" s="26"/>
      <c r="J13"/>
      <c r="K13" s="49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ht="30" customHeight="1" spans="1:1024">
      <c r="A14" s="27">
        <v>1</v>
      </c>
      <c r="B14" s="28" t="s">
        <v>16</v>
      </c>
      <c r="C14" s="28" t="s">
        <v>17</v>
      </c>
      <c r="D14" s="28" t="s">
        <v>18</v>
      </c>
      <c r="E14" s="28" t="s">
        <v>19</v>
      </c>
      <c r="F14" s="29">
        <v>513.47</v>
      </c>
      <c r="G14" s="30">
        <v>1</v>
      </c>
      <c r="H14" s="31">
        <f>F14*G14</f>
        <v>513.47</v>
      </c>
      <c r="I14" s="50">
        <f>(H14*$F$8)+H14</f>
        <v>641.940194</v>
      </c>
      <c r="J14"/>
      <c r="K14" s="49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ht="30" spans="1:1024">
      <c r="A15" s="27">
        <v>2</v>
      </c>
      <c r="B15" s="28" t="s">
        <v>20</v>
      </c>
      <c r="C15" s="28" t="s">
        <v>17</v>
      </c>
      <c r="D15" s="28" t="s">
        <v>21</v>
      </c>
      <c r="E15" s="28" t="s">
        <v>22</v>
      </c>
      <c r="F15" s="29">
        <v>16.89</v>
      </c>
      <c r="G15" s="30">
        <f>76.48/2.5</f>
        <v>30.592</v>
      </c>
      <c r="H15" s="31">
        <f>F15*G15</f>
        <v>516.69888</v>
      </c>
      <c r="I15" s="50">
        <f>(H15*$F$8)+H15</f>
        <v>645.976939776</v>
      </c>
      <c r="J15"/>
      <c r="K15" s="49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ht="30" customHeight="1" spans="1:1024">
      <c r="A16" s="27">
        <v>3</v>
      </c>
      <c r="B16" s="28" t="s">
        <v>23</v>
      </c>
      <c r="C16" s="28" t="s">
        <v>17</v>
      </c>
      <c r="D16" s="28" t="s">
        <v>24</v>
      </c>
      <c r="E16" s="28" t="s">
        <v>25</v>
      </c>
      <c r="F16" s="29">
        <v>2.74</v>
      </c>
      <c r="G16" s="30">
        <f>76.48*2</f>
        <v>152.96</v>
      </c>
      <c r="H16" s="31">
        <f>F16*G16</f>
        <v>419.1104</v>
      </c>
      <c r="I16" s="50">
        <f>(H16*$F$8)+H16</f>
        <v>523.97182208</v>
      </c>
      <c r="J16"/>
      <c r="K16" s="49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ht="30" customHeight="1" spans="1:1024">
      <c r="A17" s="27">
        <v>4</v>
      </c>
      <c r="B17" s="28" t="s">
        <v>26</v>
      </c>
      <c r="C17" s="28" t="s">
        <v>17</v>
      </c>
      <c r="D17" s="28" t="s">
        <v>27</v>
      </c>
      <c r="E17" s="28" t="s">
        <v>28</v>
      </c>
      <c r="F17" s="29">
        <v>259.8</v>
      </c>
      <c r="G17" s="30">
        <v>3.47</v>
      </c>
      <c r="H17" s="31">
        <f>F17*G17</f>
        <v>901.506</v>
      </c>
      <c r="I17" s="50">
        <f>(H17*$F$8)+H17</f>
        <v>1127.0628012</v>
      </c>
      <c r="J17"/>
      <c r="K17" s="49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ht="30" customHeight="1" spans="1:1024">
      <c r="A18" s="27">
        <v>5</v>
      </c>
      <c r="B18" s="28" t="s">
        <v>29</v>
      </c>
      <c r="C18" s="28" t="s">
        <v>17</v>
      </c>
      <c r="D18" s="28" t="s">
        <v>30</v>
      </c>
      <c r="E18" s="28" t="s">
        <v>28</v>
      </c>
      <c r="F18" s="29">
        <v>83.29</v>
      </c>
      <c r="G18" s="30">
        <v>5.04</v>
      </c>
      <c r="H18" s="31">
        <f>F18*G18</f>
        <v>419.7816</v>
      </c>
      <c r="I18" s="50">
        <f>(H18*$F$8)+H18</f>
        <v>524.81095632</v>
      </c>
      <c r="J18"/>
      <c r="K18" s="49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="2" customFormat="1" customHeight="1" spans="1:11">
      <c r="A19" s="32" t="s">
        <v>31</v>
      </c>
      <c r="B19" s="32"/>
      <c r="C19" s="32"/>
      <c r="D19" s="32"/>
      <c r="E19" s="32"/>
      <c r="F19" s="32"/>
      <c r="G19" s="32"/>
      <c r="H19" s="33">
        <f>SUM(H14:H18)</f>
        <v>2770.56688</v>
      </c>
      <c r="I19" s="51">
        <f>SUM(I14:I18)</f>
        <v>3463.762713376</v>
      </c>
      <c r="K19" s="52"/>
    </row>
    <row r="20" ht="20.1" customHeight="1" spans="2:1024">
      <c r="B20" s="21"/>
      <c r="C20" s="21"/>
      <c r="D20" s="21"/>
      <c r="E20" s="21"/>
      <c r="F20" s="21"/>
      <c r="G20" s="22"/>
      <c r="H20" s="21"/>
      <c r="I20" s="21"/>
      <c r="J20"/>
      <c r="K20" s="49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ht="29.1" customHeight="1" spans="1:1024">
      <c r="A21" s="23"/>
      <c r="B21" s="24"/>
      <c r="C21" s="24"/>
      <c r="D21" s="24"/>
      <c r="E21" s="24"/>
      <c r="F21" s="24"/>
      <c r="G21" s="24"/>
      <c r="H21" s="24"/>
      <c r="I21" s="48" t="s">
        <v>32</v>
      </c>
      <c r="J21"/>
      <c r="K21" s="49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ht="6" customHeight="1" spans="1:1024">
      <c r="A22" s="25"/>
      <c r="B22" s="26"/>
      <c r="C22" s="26"/>
      <c r="D22" s="26"/>
      <c r="E22" s="26"/>
      <c r="F22" s="26"/>
      <c r="G22" s="26"/>
      <c r="H22" s="26"/>
      <c r="I22" s="26"/>
      <c r="J22"/>
      <c r="K22" s="49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ht="30" customHeight="1" spans="1:1024">
      <c r="A23" s="27">
        <v>6</v>
      </c>
      <c r="B23" s="28" t="s">
        <v>33</v>
      </c>
      <c r="C23" s="28" t="s">
        <v>17</v>
      </c>
      <c r="D23" s="28" t="s">
        <v>34</v>
      </c>
      <c r="E23" s="28" t="s">
        <v>28</v>
      </c>
      <c r="F23" s="29">
        <v>32.48</v>
      </c>
      <c r="G23" s="30">
        <v>4.39</v>
      </c>
      <c r="H23" s="31">
        <f t="shared" ref="H23:H37" si="0">G23*F23</f>
        <v>142.5872</v>
      </c>
      <c r="I23" s="50">
        <f t="shared" ref="I23:I37" si="1">(H23*$F$8)+H23</f>
        <v>178.26251744</v>
      </c>
      <c r="J23"/>
      <c r="K23" s="49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ht="30" customHeight="1" spans="1:1024">
      <c r="A24" s="27">
        <v>7</v>
      </c>
      <c r="B24" s="28" t="s">
        <v>35</v>
      </c>
      <c r="C24" s="28" t="s">
        <v>17</v>
      </c>
      <c r="D24" s="28" t="s">
        <v>36</v>
      </c>
      <c r="E24" s="28" t="s">
        <v>28</v>
      </c>
      <c r="F24" s="29">
        <v>12.12</v>
      </c>
      <c r="G24" s="30">
        <v>4.62</v>
      </c>
      <c r="H24" s="31">
        <f t="shared" si="0"/>
        <v>55.9944</v>
      </c>
      <c r="I24" s="50">
        <f t="shared" si="1"/>
        <v>70.00419888</v>
      </c>
      <c r="J24"/>
      <c r="K24" s="49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ht="30" customHeight="1" spans="1:1024">
      <c r="A25" s="27">
        <v>8</v>
      </c>
      <c r="B25" s="28" t="s">
        <v>37</v>
      </c>
      <c r="C25" s="28" t="s">
        <v>17</v>
      </c>
      <c r="D25" s="28" t="s">
        <v>38</v>
      </c>
      <c r="E25" s="28" t="s">
        <v>28</v>
      </c>
      <c r="F25" s="29">
        <v>7.82</v>
      </c>
      <c r="G25" s="30">
        <v>2.31</v>
      </c>
      <c r="H25" s="31">
        <f t="shared" si="0"/>
        <v>18.0642</v>
      </c>
      <c r="I25" s="50">
        <f t="shared" si="1"/>
        <v>22.58386284</v>
      </c>
      <c r="J25"/>
      <c r="K25" s="49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ht="30" customHeight="1" spans="1:1024">
      <c r="A26" s="27">
        <v>9</v>
      </c>
      <c r="B26" s="28" t="s">
        <v>39</v>
      </c>
      <c r="C26" s="28" t="s">
        <v>17</v>
      </c>
      <c r="D26" s="28" t="s">
        <v>40</v>
      </c>
      <c r="E26" s="28" t="s">
        <v>28</v>
      </c>
      <c r="F26" s="29">
        <v>107.33</v>
      </c>
      <c r="G26" s="30">
        <v>0.74</v>
      </c>
      <c r="H26" s="31">
        <f t="shared" si="0"/>
        <v>79.4242</v>
      </c>
      <c r="I26" s="50">
        <f t="shared" si="1"/>
        <v>99.29613484</v>
      </c>
      <c r="J26"/>
      <c r="K26" s="49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ht="30" customHeight="1" spans="1:1024">
      <c r="A27" s="27">
        <v>10</v>
      </c>
      <c r="B27" s="28" t="s">
        <v>41</v>
      </c>
      <c r="C27" s="28" t="s">
        <v>17</v>
      </c>
      <c r="D27" s="28" t="s">
        <v>42</v>
      </c>
      <c r="E27" s="28" t="s">
        <v>43</v>
      </c>
      <c r="F27" s="29">
        <v>42.32</v>
      </c>
      <c r="G27" s="30">
        <v>62</v>
      </c>
      <c r="H27" s="31">
        <f t="shared" si="0"/>
        <v>2623.84</v>
      </c>
      <c r="I27" s="50">
        <f t="shared" si="1"/>
        <v>3280.324768</v>
      </c>
      <c r="J27"/>
      <c r="K27" s="49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="1" customFormat="1" ht="30" customHeight="1" spans="1:11">
      <c r="A28" s="27">
        <v>11</v>
      </c>
      <c r="B28" s="28" t="s">
        <v>44</v>
      </c>
      <c r="C28" s="28" t="s">
        <v>17</v>
      </c>
      <c r="D28" s="28" t="s">
        <v>45</v>
      </c>
      <c r="E28" s="28" t="s">
        <v>28</v>
      </c>
      <c r="F28" s="29">
        <v>273.32</v>
      </c>
      <c r="G28" s="30">
        <v>10.13</v>
      </c>
      <c r="H28" s="31">
        <f t="shared" si="0"/>
        <v>2768.7316</v>
      </c>
      <c r="I28" s="50">
        <f t="shared" si="1"/>
        <v>3461.46824632</v>
      </c>
      <c r="K28" s="49"/>
    </row>
    <row r="29" ht="30" customHeight="1" spans="1:1024">
      <c r="A29" s="27">
        <v>12</v>
      </c>
      <c r="B29" s="28" t="s">
        <v>46</v>
      </c>
      <c r="C29" s="28" t="s">
        <v>17</v>
      </c>
      <c r="D29" s="28" t="s">
        <v>47</v>
      </c>
      <c r="E29" s="28" t="s">
        <v>28</v>
      </c>
      <c r="F29" s="29">
        <v>109.56</v>
      </c>
      <c r="G29" s="30">
        <v>10.13</v>
      </c>
      <c r="H29" s="31">
        <f t="shared" si="0"/>
        <v>1109.8428</v>
      </c>
      <c r="I29" s="50">
        <f t="shared" si="1"/>
        <v>1387.52546856</v>
      </c>
      <c r="J29"/>
      <c r="K29" s="4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ht="30" customHeight="1" spans="1:1024">
      <c r="A30" s="27">
        <v>13</v>
      </c>
      <c r="B30" s="28" t="s">
        <v>48</v>
      </c>
      <c r="C30" s="28" t="s">
        <v>17</v>
      </c>
      <c r="D30" s="28" t="s">
        <v>49</v>
      </c>
      <c r="E30" s="28" t="s">
        <v>50</v>
      </c>
      <c r="F30" s="29">
        <v>6.01</v>
      </c>
      <c r="G30" s="30">
        <v>471.89</v>
      </c>
      <c r="H30" s="31">
        <f t="shared" si="0"/>
        <v>2836.0589</v>
      </c>
      <c r="I30" s="50">
        <f t="shared" si="1"/>
        <v>3545.64083678</v>
      </c>
      <c r="J30"/>
      <c r="K30" s="49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ht="30" customHeight="1" spans="1:1024">
      <c r="A31" s="27">
        <v>14</v>
      </c>
      <c r="B31" s="28" t="s">
        <v>51</v>
      </c>
      <c r="C31" s="28" t="s">
        <v>17</v>
      </c>
      <c r="D31" s="28" t="s">
        <v>52</v>
      </c>
      <c r="E31" s="28" t="s">
        <v>50</v>
      </c>
      <c r="F31" s="29">
        <v>6.39</v>
      </c>
      <c r="G31" s="30">
        <v>113.42</v>
      </c>
      <c r="H31" s="31">
        <f t="shared" si="0"/>
        <v>724.7538</v>
      </c>
      <c r="I31" s="50">
        <f t="shared" si="1"/>
        <v>906.08720076</v>
      </c>
      <c r="J31"/>
      <c r="K31" s="49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ht="30" customHeight="1" spans="1:1024">
      <c r="A32" s="27">
        <v>15</v>
      </c>
      <c r="B32" s="28" t="s">
        <v>53</v>
      </c>
      <c r="C32" s="28" t="s">
        <v>17</v>
      </c>
      <c r="D32" s="28" t="s">
        <v>54</v>
      </c>
      <c r="E32" s="28" t="s">
        <v>25</v>
      </c>
      <c r="F32" s="29">
        <v>56.78</v>
      </c>
      <c r="G32" s="30">
        <v>38.24</v>
      </c>
      <c r="H32" s="31">
        <f t="shared" si="0"/>
        <v>2171.2672</v>
      </c>
      <c r="I32" s="50">
        <f t="shared" si="1"/>
        <v>2714.51825344</v>
      </c>
      <c r="J32"/>
      <c r="K32" s="49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ht="30" customHeight="1" spans="1:1024">
      <c r="A33" s="27">
        <v>16</v>
      </c>
      <c r="B33" s="28" t="s">
        <v>55</v>
      </c>
      <c r="C33" s="28" t="s">
        <v>17</v>
      </c>
      <c r="D33" s="28" t="s">
        <v>56</v>
      </c>
      <c r="E33" s="28" t="s">
        <v>25</v>
      </c>
      <c r="F33" s="29">
        <v>5.27</v>
      </c>
      <c r="G33" s="30">
        <v>114.72</v>
      </c>
      <c r="H33" s="31">
        <f t="shared" si="0"/>
        <v>604.5744</v>
      </c>
      <c r="I33" s="50">
        <f t="shared" si="1"/>
        <v>755.83891488</v>
      </c>
      <c r="J33"/>
      <c r="K33" s="49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="1" customFormat="1" ht="30" customHeight="1" spans="1:11">
      <c r="A34" s="27">
        <v>17</v>
      </c>
      <c r="B34" s="28" t="s">
        <v>57</v>
      </c>
      <c r="C34" s="28" t="s">
        <v>17</v>
      </c>
      <c r="D34" s="28" t="s">
        <v>58</v>
      </c>
      <c r="E34" s="28" t="s">
        <v>25</v>
      </c>
      <c r="F34" s="29">
        <v>58.13</v>
      </c>
      <c r="G34" s="30">
        <v>85.27</v>
      </c>
      <c r="H34" s="31">
        <f t="shared" si="0"/>
        <v>4956.7451</v>
      </c>
      <c r="I34" s="50">
        <f t="shared" si="1"/>
        <v>6196.92272402</v>
      </c>
      <c r="K34" s="49"/>
    </row>
    <row r="35" ht="30" customHeight="1" spans="1:1024">
      <c r="A35" s="27">
        <v>18</v>
      </c>
      <c r="B35" s="28" t="s">
        <v>59</v>
      </c>
      <c r="C35" s="28" t="s">
        <v>17</v>
      </c>
      <c r="D35" s="28" t="s">
        <v>60</v>
      </c>
      <c r="E35" s="28" t="s">
        <v>25</v>
      </c>
      <c r="F35" s="29">
        <v>13</v>
      </c>
      <c r="G35" s="30">
        <v>291.83</v>
      </c>
      <c r="H35" s="31">
        <f t="shared" si="0"/>
        <v>3793.79</v>
      </c>
      <c r="I35" s="50">
        <f t="shared" si="1"/>
        <v>4742.996258</v>
      </c>
      <c r="J35"/>
      <c r="K35" s="49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ht="30" customHeight="1" spans="1:1024">
      <c r="A36" s="27">
        <v>19</v>
      </c>
      <c r="B36" s="34" t="s">
        <v>61</v>
      </c>
      <c r="C36" s="34" t="s">
        <v>17</v>
      </c>
      <c r="D36" s="34" t="s">
        <v>62</v>
      </c>
      <c r="E36" s="34" t="s">
        <v>25</v>
      </c>
      <c r="F36" s="29">
        <v>4.35</v>
      </c>
      <c r="G36" s="35">
        <v>245.63</v>
      </c>
      <c r="H36" s="36">
        <f t="shared" si="0"/>
        <v>1068.4905</v>
      </c>
      <c r="I36" s="50">
        <f t="shared" si="1"/>
        <v>1335.8268231</v>
      </c>
      <c r="J36"/>
      <c r="K36" s="49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ht="30" customHeight="1" spans="1:1024">
      <c r="A37" s="37">
        <v>20</v>
      </c>
      <c r="B37" s="38" t="s">
        <v>63</v>
      </c>
      <c r="C37" s="38" t="s">
        <v>17</v>
      </c>
      <c r="D37" s="38" t="s">
        <v>64</v>
      </c>
      <c r="E37" s="38" t="s">
        <v>25</v>
      </c>
      <c r="F37" s="39">
        <v>8.26</v>
      </c>
      <c r="G37" s="40">
        <v>130.13</v>
      </c>
      <c r="H37" s="36">
        <f t="shared" si="0"/>
        <v>1074.8738</v>
      </c>
      <c r="I37" s="50">
        <f t="shared" si="1"/>
        <v>1343.80722476</v>
      </c>
      <c r="J37"/>
      <c r="K37" s="49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="2" customFormat="1" customHeight="1" spans="1:11">
      <c r="A38" s="32" t="s">
        <v>65</v>
      </c>
      <c r="B38" s="32"/>
      <c r="C38" s="32"/>
      <c r="D38" s="32"/>
      <c r="E38" s="32"/>
      <c r="F38" s="32"/>
      <c r="G38" s="32"/>
      <c r="H38" s="33">
        <f>SUM(H23:H37)</f>
        <v>24029.0381</v>
      </c>
      <c r="I38" s="51">
        <f>SUM(I23:I37)</f>
        <v>30041.10343262</v>
      </c>
      <c r="K38" s="52"/>
    </row>
    <row r="39" ht="20.1" customHeight="1" spans="2:1024">
      <c r="B39"/>
      <c r="C39"/>
      <c r="D39"/>
      <c r="E39"/>
      <c r="F39"/>
      <c r="G39" s="5"/>
      <c r="H39"/>
      <c r="I39"/>
      <c r="J39"/>
      <c r="K39" s="4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ht="29.1" customHeight="1" spans="1:1024">
      <c r="A40" s="23"/>
      <c r="B40" s="24"/>
      <c r="C40" s="24"/>
      <c r="D40" s="24"/>
      <c r="E40" s="24"/>
      <c r="F40" s="24"/>
      <c r="G40" s="24"/>
      <c r="H40" s="24"/>
      <c r="I40" s="48" t="s">
        <v>66</v>
      </c>
      <c r="J40"/>
      <c r="K40" s="49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ht="6" customHeight="1" spans="1:1024">
      <c r="A41" s="41"/>
      <c r="B41" s="42"/>
      <c r="C41" s="42"/>
      <c r="D41" s="42"/>
      <c r="E41" s="42"/>
      <c r="F41" s="42"/>
      <c r="G41" s="42"/>
      <c r="H41" s="42"/>
      <c r="I41" s="42"/>
      <c r="J41"/>
      <c r="K41" s="49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ht="30" customHeight="1" spans="1:1024">
      <c r="A42" s="27">
        <v>21</v>
      </c>
      <c r="B42" s="28" t="s">
        <v>67</v>
      </c>
      <c r="C42" s="28" t="s">
        <v>17</v>
      </c>
      <c r="D42" s="28" t="s">
        <v>68</v>
      </c>
      <c r="E42" s="28" t="s">
        <v>43</v>
      </c>
      <c r="F42" s="29">
        <v>27.57</v>
      </c>
      <c r="G42" s="30">
        <v>77</v>
      </c>
      <c r="H42" s="36">
        <f>G42*F42</f>
        <v>2122.89</v>
      </c>
      <c r="I42" s="53">
        <f>(H42*$F$8)+H42</f>
        <v>2654.037078</v>
      </c>
      <c r="J42"/>
      <c r="K42" s="49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ht="30" customHeight="1" spans="1:1024">
      <c r="A43" s="27">
        <v>22</v>
      </c>
      <c r="B43" s="28" t="s">
        <v>69</v>
      </c>
      <c r="C43" s="28" t="s">
        <v>69</v>
      </c>
      <c r="D43" s="28" t="s">
        <v>70</v>
      </c>
      <c r="E43" s="28" t="s">
        <v>43</v>
      </c>
      <c r="F43" s="43">
        <v>9.3</v>
      </c>
      <c r="G43" s="30">
        <f>77*1.66</f>
        <v>127.82</v>
      </c>
      <c r="H43" s="36">
        <f>G43*F43</f>
        <v>1188.726</v>
      </c>
      <c r="I43" s="53">
        <f>(H43*$F$8)+H43</f>
        <v>1486.1452452</v>
      </c>
      <c r="J43"/>
      <c r="K43" s="49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ht="30" customHeight="1" spans="1:1024">
      <c r="A44" s="27">
        <v>23</v>
      </c>
      <c r="B44" s="28" t="s">
        <v>71</v>
      </c>
      <c r="C44" s="28" t="s">
        <v>72</v>
      </c>
      <c r="D44" s="28" t="s">
        <v>73</v>
      </c>
      <c r="E44" s="28" t="s">
        <v>43</v>
      </c>
      <c r="F44" s="43">
        <v>35.43</v>
      </c>
      <c r="G44" s="30">
        <v>77</v>
      </c>
      <c r="H44" s="36">
        <f>G44*F44</f>
        <v>2728.11</v>
      </c>
      <c r="I44" s="53">
        <f>(H44*$F$8)+H44</f>
        <v>3410.683122</v>
      </c>
      <c r="J44"/>
      <c r="K44" s="49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ht="30" customHeight="1" spans="1:1024">
      <c r="A45" s="37">
        <v>24</v>
      </c>
      <c r="B45" s="38" t="s">
        <v>74</v>
      </c>
      <c r="C45" s="38" t="s">
        <v>75</v>
      </c>
      <c r="D45" s="38" t="s">
        <v>76</v>
      </c>
      <c r="E45" s="38" t="s">
        <v>43</v>
      </c>
      <c r="F45" s="44">
        <f>78.77-43.99</f>
        <v>34.78</v>
      </c>
      <c r="G45" s="40">
        <v>77</v>
      </c>
      <c r="H45" s="36">
        <f>G45*F45</f>
        <v>2678.06</v>
      </c>
      <c r="I45" s="53">
        <f>(H45*$F$8)+H45</f>
        <v>3348.110612</v>
      </c>
      <c r="J45"/>
      <c r="K45" s="49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="3" customFormat="1" customHeight="1" spans="1:11">
      <c r="A46" s="32" t="s">
        <v>77</v>
      </c>
      <c r="B46" s="32"/>
      <c r="C46" s="32"/>
      <c r="D46" s="32"/>
      <c r="E46" s="32"/>
      <c r="F46" s="32"/>
      <c r="G46" s="32"/>
      <c r="H46" s="45">
        <f>SUM(H42:H45)</f>
        <v>8717.786</v>
      </c>
      <c r="I46" s="54">
        <f>SUM(I42:I45)</f>
        <v>10898.9760572</v>
      </c>
      <c r="K46" s="52"/>
    </row>
    <row r="47" ht="20.1" customHeight="1" spans="2:1024">
      <c r="B47" s="46" t="s">
        <v>78</v>
      </c>
      <c r="C47"/>
      <c r="D47"/>
      <c r="E47"/>
      <c r="F47"/>
      <c r="G47" s="5"/>
      <c r="H47"/>
      <c r="I47"/>
      <c r="J47"/>
      <c r="K47" s="49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ht="20.1" customHeight="1" spans="2:1024">
      <c r="B48" s="46" t="s">
        <v>79</v>
      </c>
      <c r="C48"/>
      <c r="D48"/>
      <c r="E48"/>
      <c r="F48"/>
      <c r="G48" s="5"/>
      <c r="H48"/>
      <c r="I48"/>
      <c r="J48"/>
      <c r="K48" s="49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="1" customFormat="1" ht="29.1" customHeight="1" spans="1:9">
      <c r="A49" s="18" t="s">
        <v>6</v>
      </c>
      <c r="B49" s="19" t="s">
        <v>7</v>
      </c>
      <c r="C49" s="19" t="s">
        <v>8</v>
      </c>
      <c r="D49" s="19" t="s">
        <v>9</v>
      </c>
      <c r="E49" s="19" t="s">
        <v>10</v>
      </c>
      <c r="F49" s="19" t="s">
        <v>11</v>
      </c>
      <c r="G49" s="20" t="s">
        <v>12</v>
      </c>
      <c r="H49" s="19" t="s">
        <v>13</v>
      </c>
      <c r="I49" s="47" t="s">
        <v>14</v>
      </c>
    </row>
    <row r="50" ht="9.95" customHeight="1" spans="2:1024">
      <c r="B50" s="21"/>
      <c r="C50" s="21"/>
      <c r="D50" s="21"/>
      <c r="E50" s="21"/>
      <c r="F50" s="21"/>
      <c r="G50" s="22"/>
      <c r="H50" s="21"/>
      <c r="I50" s="21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ht="29.1" customHeight="1" spans="1:1024">
      <c r="A51" s="23"/>
      <c r="B51" s="24"/>
      <c r="C51" s="24"/>
      <c r="D51" s="24"/>
      <c r="E51" s="24"/>
      <c r="F51" s="24"/>
      <c r="G51" s="24"/>
      <c r="H51" s="24"/>
      <c r="I51" s="48" t="s">
        <v>80</v>
      </c>
      <c r="J51"/>
      <c r="K51" s="49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ht="6" customHeight="1" spans="1:1024">
      <c r="A52" s="41"/>
      <c r="B52" s="42"/>
      <c r="C52" s="42"/>
      <c r="D52" s="42"/>
      <c r="E52" s="42"/>
      <c r="F52" s="42"/>
      <c r="G52" s="42"/>
      <c r="H52" s="42"/>
      <c r="I52" s="42"/>
      <c r="J52"/>
      <c r="K52" s="49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ht="30" customHeight="1" spans="1:1024">
      <c r="A53" s="27">
        <v>25</v>
      </c>
      <c r="B53" s="28" t="s">
        <v>33</v>
      </c>
      <c r="C53" s="28" t="s">
        <v>17</v>
      </c>
      <c r="D53" s="28" t="s">
        <v>34</v>
      </c>
      <c r="E53" s="28" t="s">
        <v>28</v>
      </c>
      <c r="F53" s="29">
        <v>32.48</v>
      </c>
      <c r="G53" s="30">
        <v>1.99</v>
      </c>
      <c r="H53" s="31">
        <f t="shared" ref="H53:H68" si="2">G53*F53</f>
        <v>64.6352</v>
      </c>
      <c r="I53" s="50">
        <f t="shared" ref="I53:I68" si="3">(H53*$F$8)+H53</f>
        <v>80.80692704</v>
      </c>
      <c r="J53"/>
      <c r="K53" s="49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ht="30" customHeight="1" spans="1:1024">
      <c r="A54" s="27">
        <v>26</v>
      </c>
      <c r="B54" s="28" t="s">
        <v>35</v>
      </c>
      <c r="C54" s="28" t="s">
        <v>17</v>
      </c>
      <c r="D54" s="28" t="s">
        <v>36</v>
      </c>
      <c r="E54" s="28" t="s">
        <v>28</v>
      </c>
      <c r="F54" s="29">
        <v>12.12</v>
      </c>
      <c r="G54" s="30">
        <v>0.67</v>
      </c>
      <c r="H54" s="31">
        <f t="shared" si="2"/>
        <v>8.1204</v>
      </c>
      <c r="I54" s="50">
        <f t="shared" si="3"/>
        <v>10.15212408</v>
      </c>
      <c r="J54"/>
      <c r="K54" s="49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ht="30" customHeight="1" spans="1:1024">
      <c r="A55" s="27">
        <v>27</v>
      </c>
      <c r="B55" s="28" t="s">
        <v>37</v>
      </c>
      <c r="C55" s="28" t="s">
        <v>17</v>
      </c>
      <c r="D55" s="28" t="s">
        <v>38</v>
      </c>
      <c r="E55" s="28" t="s">
        <v>28</v>
      </c>
      <c r="F55" s="29">
        <v>7.82</v>
      </c>
      <c r="G55" s="30">
        <v>1.72</v>
      </c>
      <c r="H55" s="31">
        <f t="shared" si="2"/>
        <v>13.4504</v>
      </c>
      <c r="I55" s="50">
        <f t="shared" si="3"/>
        <v>16.81569008</v>
      </c>
      <c r="J55"/>
      <c r="K55" s="49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ht="30" customHeight="1" spans="1:1024">
      <c r="A56" s="27">
        <v>28</v>
      </c>
      <c r="B56" s="28" t="s">
        <v>39</v>
      </c>
      <c r="C56" s="28" t="s">
        <v>17</v>
      </c>
      <c r="D56" s="28" t="s">
        <v>40</v>
      </c>
      <c r="E56" s="28" t="s">
        <v>28</v>
      </c>
      <c r="F56" s="29">
        <v>107.33</v>
      </c>
      <c r="G56" s="30">
        <v>0.1</v>
      </c>
      <c r="H56" s="31">
        <f t="shared" si="2"/>
        <v>10.733</v>
      </c>
      <c r="I56" s="50">
        <f t="shared" si="3"/>
        <v>13.4183966</v>
      </c>
      <c r="J56"/>
      <c r="K56" s="49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ht="30" customHeight="1" spans="1:1024">
      <c r="A57" s="27">
        <v>29</v>
      </c>
      <c r="B57" s="28" t="s">
        <v>41</v>
      </c>
      <c r="C57" s="28" t="s">
        <v>17</v>
      </c>
      <c r="D57" s="28" t="s">
        <v>42</v>
      </c>
      <c r="E57" s="28" t="s">
        <v>43</v>
      </c>
      <c r="F57" s="29">
        <v>42.32</v>
      </c>
      <c r="G57" s="30">
        <v>12</v>
      </c>
      <c r="H57" s="31">
        <f t="shared" si="2"/>
        <v>507.84</v>
      </c>
      <c r="I57" s="50">
        <f t="shared" si="3"/>
        <v>634.901568</v>
      </c>
      <c r="J57"/>
      <c r="K57" s="49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="1" customFormat="1" ht="30" customHeight="1" spans="1:11">
      <c r="A58" s="27">
        <v>30</v>
      </c>
      <c r="B58" s="28" t="s">
        <v>44</v>
      </c>
      <c r="C58" s="28" t="s">
        <v>17</v>
      </c>
      <c r="D58" s="28" t="s">
        <v>45</v>
      </c>
      <c r="E58" s="28" t="s">
        <v>28</v>
      </c>
      <c r="F58" s="29">
        <v>273.32</v>
      </c>
      <c r="G58" s="30">
        <v>0.77</v>
      </c>
      <c r="H58" s="31">
        <f t="shared" si="2"/>
        <v>210.4564</v>
      </c>
      <c r="I58" s="50">
        <f t="shared" si="3"/>
        <v>263.11259128</v>
      </c>
      <c r="K58" s="49"/>
    </row>
    <row r="59" ht="30" customHeight="1" spans="1:1024">
      <c r="A59" s="27">
        <v>31</v>
      </c>
      <c r="B59" s="28" t="s">
        <v>46</v>
      </c>
      <c r="C59" s="28" t="s">
        <v>17</v>
      </c>
      <c r="D59" s="28" t="s">
        <v>47</v>
      </c>
      <c r="E59" s="28" t="s">
        <v>28</v>
      </c>
      <c r="F59" s="29">
        <v>109.56</v>
      </c>
      <c r="G59" s="30">
        <v>0.77</v>
      </c>
      <c r="H59" s="31">
        <f t="shared" si="2"/>
        <v>84.3612</v>
      </c>
      <c r="I59" s="50">
        <f t="shared" si="3"/>
        <v>105.46837224</v>
      </c>
      <c r="J59"/>
      <c r="K59" s="4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ht="30" customHeight="1" spans="1:1024">
      <c r="A60" s="27">
        <v>32</v>
      </c>
      <c r="B60" s="28" t="s">
        <v>48</v>
      </c>
      <c r="C60" s="28" t="s">
        <v>17</v>
      </c>
      <c r="D60" s="28" t="s">
        <v>49</v>
      </c>
      <c r="E60" s="28" t="s">
        <v>50</v>
      </c>
      <c r="F60" s="29">
        <v>6.01</v>
      </c>
      <c r="G60" s="30">
        <v>50.47</v>
      </c>
      <c r="H60" s="31">
        <f t="shared" si="2"/>
        <v>303.3247</v>
      </c>
      <c r="I60" s="50">
        <f t="shared" si="3"/>
        <v>379.21653994</v>
      </c>
      <c r="J60"/>
      <c r="K60" s="49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ht="30" customHeight="1" spans="1:1024">
      <c r="A61" s="27">
        <v>33</v>
      </c>
      <c r="B61" s="28" t="s">
        <v>51</v>
      </c>
      <c r="C61" s="28" t="s">
        <v>17</v>
      </c>
      <c r="D61" s="28" t="s">
        <v>52</v>
      </c>
      <c r="E61" s="28" t="s">
        <v>50</v>
      </c>
      <c r="F61" s="29">
        <v>6.39</v>
      </c>
      <c r="G61" s="30">
        <v>14.45</v>
      </c>
      <c r="H61" s="31">
        <f t="shared" si="2"/>
        <v>92.3355</v>
      </c>
      <c r="I61" s="50">
        <f t="shared" si="3"/>
        <v>115.4378421</v>
      </c>
      <c r="J61"/>
      <c r="K61" s="49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ht="30" customHeight="1" spans="1:1024">
      <c r="A62" s="27">
        <v>34</v>
      </c>
      <c r="B62" s="28" t="s">
        <v>53</v>
      </c>
      <c r="C62" s="28" t="s">
        <v>17</v>
      </c>
      <c r="D62" s="28" t="s">
        <v>54</v>
      </c>
      <c r="E62" s="28" t="s">
        <v>25</v>
      </c>
      <c r="F62" s="29">
        <v>56.78</v>
      </c>
      <c r="G62" s="30">
        <v>12.27</v>
      </c>
      <c r="H62" s="31">
        <f t="shared" si="2"/>
        <v>696.6906</v>
      </c>
      <c r="I62" s="50">
        <f t="shared" si="3"/>
        <v>871.00258812</v>
      </c>
      <c r="J62"/>
      <c r="K62" s="49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ht="30" customHeight="1" spans="1:1024">
      <c r="A63" s="27">
        <v>35</v>
      </c>
      <c r="B63" s="28" t="s">
        <v>55</v>
      </c>
      <c r="C63" s="28" t="s">
        <v>17</v>
      </c>
      <c r="D63" s="28" t="s">
        <v>56</v>
      </c>
      <c r="E63" s="28" t="s">
        <v>25</v>
      </c>
      <c r="F63" s="29">
        <v>5.27</v>
      </c>
      <c r="G63" s="30">
        <v>12.27</v>
      </c>
      <c r="H63" s="31">
        <f t="shared" si="2"/>
        <v>64.6629</v>
      </c>
      <c r="I63" s="50">
        <f t="shared" si="3"/>
        <v>80.84155758</v>
      </c>
      <c r="J63"/>
      <c r="K63" s="49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="1" customFormat="1" ht="30" customHeight="1" spans="1:11">
      <c r="A64" s="27">
        <v>36</v>
      </c>
      <c r="B64" s="28" t="s">
        <v>81</v>
      </c>
      <c r="C64" s="28" t="s">
        <v>17</v>
      </c>
      <c r="D64" s="28" t="s">
        <v>82</v>
      </c>
      <c r="E64" s="28" t="s">
        <v>25</v>
      </c>
      <c r="F64" s="29">
        <v>49.39</v>
      </c>
      <c r="G64" s="30">
        <v>14.82</v>
      </c>
      <c r="H64" s="31">
        <f t="shared" si="2"/>
        <v>731.9598</v>
      </c>
      <c r="I64" s="50">
        <f t="shared" si="3"/>
        <v>915.09614196</v>
      </c>
      <c r="K64" s="49"/>
    </row>
    <row r="65" ht="30" customHeight="1" spans="1:1024">
      <c r="A65" s="27">
        <v>37</v>
      </c>
      <c r="B65" s="28" t="s">
        <v>59</v>
      </c>
      <c r="C65" s="28" t="s">
        <v>17</v>
      </c>
      <c r="D65" s="28" t="s">
        <v>60</v>
      </c>
      <c r="E65" s="28" t="s">
        <v>25</v>
      </c>
      <c r="F65" s="29">
        <v>13</v>
      </c>
      <c r="G65" s="30">
        <v>33.79</v>
      </c>
      <c r="H65" s="31">
        <f t="shared" si="2"/>
        <v>439.27</v>
      </c>
      <c r="I65" s="50">
        <f t="shared" si="3"/>
        <v>549.175354</v>
      </c>
      <c r="J65"/>
      <c r="K65" s="49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ht="30" customHeight="1" spans="1:1024">
      <c r="A66" s="27">
        <v>38</v>
      </c>
      <c r="B66" s="34" t="s">
        <v>61</v>
      </c>
      <c r="C66" s="34" t="s">
        <v>17</v>
      </c>
      <c r="D66" s="34" t="s">
        <v>62</v>
      </c>
      <c r="E66" s="34" t="s">
        <v>25</v>
      </c>
      <c r="F66" s="29">
        <v>4.35</v>
      </c>
      <c r="G66" s="35">
        <v>33.79</v>
      </c>
      <c r="H66" s="31">
        <f t="shared" si="2"/>
        <v>146.9865</v>
      </c>
      <c r="I66" s="50">
        <f t="shared" si="3"/>
        <v>183.7625223</v>
      </c>
      <c r="J66"/>
      <c r="K66" s="49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ht="30" customHeight="1" spans="1:1024">
      <c r="A67" s="27">
        <v>39</v>
      </c>
      <c r="B67" s="28" t="s">
        <v>63</v>
      </c>
      <c r="C67" s="28" t="s">
        <v>17</v>
      </c>
      <c r="D67" s="28" t="s">
        <v>64</v>
      </c>
      <c r="E67" s="28" t="s">
        <v>25</v>
      </c>
      <c r="F67" s="29">
        <v>8.26</v>
      </c>
      <c r="G67" s="30">
        <v>33.79</v>
      </c>
      <c r="H67" s="31">
        <f t="shared" si="2"/>
        <v>279.1054</v>
      </c>
      <c r="I67" s="50">
        <f t="shared" si="3"/>
        <v>348.93757108</v>
      </c>
      <c r="J67"/>
      <c r="K67" s="49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ht="30" customHeight="1" spans="1:1024">
      <c r="A68" s="27">
        <v>40</v>
      </c>
      <c r="B68" s="28" t="s">
        <v>83</v>
      </c>
      <c r="C68" s="28" t="s">
        <v>17</v>
      </c>
      <c r="D68" s="28" t="s">
        <v>84</v>
      </c>
      <c r="E68" s="28" t="s">
        <v>25</v>
      </c>
      <c r="F68" s="29">
        <v>25.39</v>
      </c>
      <c r="G68" s="30">
        <v>33.79</v>
      </c>
      <c r="H68" s="31">
        <f t="shared" si="2"/>
        <v>857.9281</v>
      </c>
      <c r="I68" s="50">
        <f t="shared" si="3"/>
        <v>1072.58171062</v>
      </c>
      <c r="J68"/>
      <c r="K68" s="49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="3" customFormat="1" customHeight="1" spans="1:11">
      <c r="A69" s="32" t="s">
        <v>77</v>
      </c>
      <c r="B69" s="32"/>
      <c r="C69" s="32"/>
      <c r="D69" s="32"/>
      <c r="E69" s="32"/>
      <c r="F69" s="32"/>
      <c r="G69" s="32"/>
      <c r="H69" s="45">
        <f>SUM(H53:H68)</f>
        <v>4511.8601</v>
      </c>
      <c r="I69" s="54">
        <f>SUM(I53:I68)</f>
        <v>5640.72749702</v>
      </c>
      <c r="K69" s="52"/>
    </row>
    <row r="70" ht="20.1" customHeight="1" spans="2:1024">
      <c r="B70" s="46"/>
      <c r="C70"/>
      <c r="D70"/>
      <c r="E70"/>
      <c r="F70"/>
      <c r="G70" s="5"/>
      <c r="H70"/>
      <c r="I70"/>
      <c r="J70"/>
      <c r="K70" s="49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ht="29.1" customHeight="1" spans="1:1024">
      <c r="A71" s="23"/>
      <c r="B71" s="24"/>
      <c r="C71" s="24"/>
      <c r="D71" s="24"/>
      <c r="E71" s="24"/>
      <c r="F71" s="24"/>
      <c r="G71" s="24"/>
      <c r="H71" s="24"/>
      <c r="I71" s="48" t="s">
        <v>85</v>
      </c>
      <c r="J71"/>
      <c r="K71" s="49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ht="6" customHeight="1" spans="1:1024">
      <c r="A72" s="41"/>
      <c r="B72" s="42"/>
      <c r="C72" s="42"/>
      <c r="D72" s="42"/>
      <c r="E72" s="42"/>
      <c r="F72" s="42"/>
      <c r="G72" s="42"/>
      <c r="H72" s="42"/>
      <c r="I72" s="42"/>
      <c r="J72"/>
      <c r="K72" s="49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ht="30" customHeight="1" spans="1:1024">
      <c r="A73" s="27">
        <v>40</v>
      </c>
      <c r="B73" s="28" t="s">
        <v>86</v>
      </c>
      <c r="C73" s="28" t="s">
        <v>17</v>
      </c>
      <c r="D73" s="28" t="s">
        <v>87</v>
      </c>
      <c r="E73" s="28" t="s">
        <v>25</v>
      </c>
      <c r="F73" s="29">
        <v>12.67</v>
      </c>
      <c r="G73" s="30">
        <v>27.17</v>
      </c>
      <c r="H73" s="31">
        <f t="shared" ref="H73:H78" si="4">G73*F73</f>
        <v>344.2439</v>
      </c>
      <c r="I73" s="50">
        <f t="shared" ref="I73:I78" si="5">(H73*$F$8)+H73</f>
        <v>430.37372378</v>
      </c>
      <c r="J73"/>
      <c r="K73" s="49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ht="30" customHeight="1" spans="1:1024">
      <c r="A74" s="27">
        <v>41</v>
      </c>
      <c r="B74" s="28" t="s">
        <v>53</v>
      </c>
      <c r="C74" s="28" t="s">
        <v>17</v>
      </c>
      <c r="D74" s="28" t="s">
        <v>54</v>
      </c>
      <c r="E74" s="28" t="s">
        <v>25</v>
      </c>
      <c r="F74" s="29">
        <v>56.78</v>
      </c>
      <c r="G74" s="30">
        <v>3.25</v>
      </c>
      <c r="H74" s="31">
        <f t="shared" si="4"/>
        <v>184.535</v>
      </c>
      <c r="I74" s="50">
        <f t="shared" si="5"/>
        <v>230.705657</v>
      </c>
      <c r="J74"/>
      <c r="K74" s="49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ht="30" customHeight="1" spans="1:1024">
      <c r="A75" s="27">
        <v>42</v>
      </c>
      <c r="B75" s="28" t="s">
        <v>39</v>
      </c>
      <c r="C75" s="28" t="s">
        <v>17</v>
      </c>
      <c r="D75" s="28" t="s">
        <v>40</v>
      </c>
      <c r="E75" s="28" t="s">
        <v>28</v>
      </c>
      <c r="F75" s="29">
        <v>107.33</v>
      </c>
      <c r="G75" s="30">
        <f>G73*0.05</f>
        <v>1.3585</v>
      </c>
      <c r="H75" s="31">
        <f t="shared" si="4"/>
        <v>145.807805</v>
      </c>
      <c r="I75" s="50">
        <f t="shared" si="5"/>
        <v>182.288917811</v>
      </c>
      <c r="J75"/>
      <c r="K75" s="49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ht="30" customHeight="1" spans="1:1024">
      <c r="A76" s="27">
        <v>43</v>
      </c>
      <c r="B76" s="28" t="s">
        <v>88</v>
      </c>
      <c r="C76" s="28" t="s">
        <v>17</v>
      </c>
      <c r="D76" s="28" t="s">
        <v>89</v>
      </c>
      <c r="E76" s="28" t="s">
        <v>50</v>
      </c>
      <c r="F76" s="29">
        <v>6.37</v>
      </c>
      <c r="G76" s="30">
        <f>G73*1.48</f>
        <v>40.2116</v>
      </c>
      <c r="H76" s="31">
        <f t="shared" si="4"/>
        <v>256.147892</v>
      </c>
      <c r="I76" s="50">
        <f t="shared" si="5"/>
        <v>320.2360945784</v>
      </c>
      <c r="J76"/>
      <c r="K76" s="49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ht="30" customHeight="1" spans="1:1024">
      <c r="A77" s="27">
        <v>44</v>
      </c>
      <c r="B77" s="28" t="s">
        <v>90</v>
      </c>
      <c r="C77" s="28" t="s">
        <v>17</v>
      </c>
      <c r="D77" s="28" t="s">
        <v>91</v>
      </c>
      <c r="E77" s="28" t="s">
        <v>28</v>
      </c>
      <c r="F77" s="29">
        <v>602.48</v>
      </c>
      <c r="G77" s="30">
        <f>G73*0.07</f>
        <v>1.9019</v>
      </c>
      <c r="H77" s="31">
        <f t="shared" si="4"/>
        <v>1145.856712</v>
      </c>
      <c r="I77" s="50">
        <f t="shared" si="5"/>
        <v>1432.5500613424</v>
      </c>
      <c r="J77"/>
      <c r="K77" s="49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ht="30" customHeight="1" spans="1:1024">
      <c r="A78" s="27">
        <v>45</v>
      </c>
      <c r="B78" s="28" t="s">
        <v>92</v>
      </c>
      <c r="C78" s="28" t="s">
        <v>17</v>
      </c>
      <c r="D78" s="28" t="s">
        <v>93</v>
      </c>
      <c r="E78" s="28" t="s">
        <v>43</v>
      </c>
      <c r="F78" s="29">
        <v>10.88</v>
      </c>
      <c r="G78" s="30">
        <v>30.86</v>
      </c>
      <c r="H78" s="31">
        <f t="shared" si="4"/>
        <v>335.7568</v>
      </c>
      <c r="I78" s="50">
        <f t="shared" si="5"/>
        <v>419.76315136</v>
      </c>
      <c r="J78"/>
      <c r="K78" s="49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="3" customFormat="1" customHeight="1" spans="1:11">
      <c r="A79" s="32" t="s">
        <v>77</v>
      </c>
      <c r="B79" s="32"/>
      <c r="C79" s="32"/>
      <c r="D79" s="32"/>
      <c r="E79" s="32"/>
      <c r="F79" s="32"/>
      <c r="G79" s="32"/>
      <c r="H79" s="45">
        <f>SUM(H73:H78)</f>
        <v>2412.348109</v>
      </c>
      <c r="I79" s="54">
        <f>SUM(I73:I78)</f>
        <v>3015.9176058718</v>
      </c>
      <c r="K79" s="52"/>
    </row>
    <row r="80" ht="20.25" customHeight="1" spans="2:11">
      <c r="B80"/>
      <c r="C80"/>
      <c r="D80"/>
      <c r="E80"/>
      <c r="F80"/>
      <c r="G80" s="5"/>
      <c r="H80"/>
      <c r="I80"/>
      <c r="K80" s="49"/>
    </row>
    <row r="81" ht="27" customHeight="1" spans="1:9">
      <c r="A81" s="55" t="s">
        <v>94</v>
      </c>
      <c r="B81" s="55"/>
      <c r="C81" s="55"/>
      <c r="D81" s="55"/>
      <c r="E81" s="55"/>
      <c r="F81" s="55"/>
      <c r="G81" s="55"/>
      <c r="H81" s="56">
        <f>SUM(H19,H38,H46,H69,H79)</f>
        <v>42441.599189</v>
      </c>
      <c r="I81" s="65">
        <f>SUM(I19,I38,I46,I69,I79)</f>
        <v>53060.4873060878</v>
      </c>
    </row>
    <row r="82" ht="26.1" customHeight="1" spans="5:9">
      <c r="E82"/>
      <c r="F82"/>
      <c r="G82"/>
      <c r="H82"/>
      <c r="I82"/>
    </row>
    <row r="83" ht="15.75" customHeight="1" spans="5:9">
      <c r="E83"/>
      <c r="F83"/>
      <c r="G83" s="57" t="s">
        <v>95</v>
      </c>
      <c r="H83" s="57"/>
      <c r="I83" s="57"/>
    </row>
    <row r="84" ht="15.75" spans="5:9">
      <c r="E84"/>
      <c r="F84"/>
      <c r="G84" s="58"/>
      <c r="H84" s="58"/>
      <c r="I84" s="58"/>
    </row>
    <row r="85" ht="189.75" customHeight="1" spans="5:9">
      <c r="E85"/>
      <c r="F85"/>
      <c r="G85" s="59"/>
      <c r="H85" s="60"/>
      <c r="I85" s="60"/>
    </row>
    <row r="86" ht="21" customHeight="1" spans="5:9">
      <c r="E86" s="61"/>
      <c r="F86" s="62"/>
      <c r="G86" s="63" t="s">
        <v>96</v>
      </c>
      <c r="H86" s="63"/>
      <c r="I86" s="63"/>
    </row>
    <row r="87" ht="11.45" customHeight="1" spans="7:9">
      <c r="G87" s="64" t="s">
        <v>97</v>
      </c>
      <c r="H87" s="64"/>
      <c r="I87" s="64"/>
    </row>
    <row r="88" ht="11.45" customHeight="1" spans="7:9">
      <c r="G88" s="64" t="s">
        <v>98</v>
      </c>
      <c r="H88" s="64"/>
      <c r="I88" s="64"/>
    </row>
  </sheetData>
  <mergeCells count="15">
    <mergeCell ref="A5:I5"/>
    <mergeCell ref="A7:B7"/>
    <mergeCell ref="C7:I7"/>
    <mergeCell ref="A8:B8"/>
    <mergeCell ref="A19:G19"/>
    <mergeCell ref="A38:G38"/>
    <mergeCell ref="A46:G46"/>
    <mergeCell ref="A69:G69"/>
    <mergeCell ref="A79:G79"/>
    <mergeCell ref="A81:G81"/>
    <mergeCell ref="G83:I83"/>
    <mergeCell ref="G86:I86"/>
    <mergeCell ref="G87:I87"/>
    <mergeCell ref="G88:I88"/>
    <mergeCell ref="C8:D9"/>
  </mergeCells>
  <printOptions horizontalCentered="1"/>
  <pageMargins left="0.196527777777778" right="0.196527777777778" top="0.39375" bottom="0.196527777777778" header="0.510416666666667" footer="0.510416666666667"/>
  <pageSetup paperSize="9" scale="62" firstPageNumber="0" orientation="portrait" useFirstPageNumber="1" horizontalDpi="300" verticalDpi="300"/>
  <headerFooter/>
  <rowBreaks count="1" manualBreakCount="1">
    <brk id="4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LibreOffice/5.4.5.1$Windows_X86_64 LibreOffice_project/79c9829dd5d8054ec39a82dc51cd9eff340dbee8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ORÇAMENTÁRIA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eloisa.silva</cp:lastModifiedBy>
  <cp:revision>142</cp:revision>
  <dcterms:created xsi:type="dcterms:W3CDTF">2017-11-22T04:38:00Z</dcterms:created>
  <cp:lastPrinted>2018-10-17T15:57:00Z</cp:lastPrinted>
  <dcterms:modified xsi:type="dcterms:W3CDTF">2018-11-06T18:43:00Z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1033-10.2.0.7516</vt:lpwstr>
  </property>
</Properties>
</file>