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0295" windowHeight="8295" tabRatio="500"/>
  </bookViews>
  <sheets>
    <sheet name="CRONOGRAMA" sheetId="3" r:id="rId1"/>
  </sheets>
  <definedNames>
    <definedName name="_xlnm.Print_Area" localSheetId="0">CRONOGRAMA!$A$1:$K$29</definedName>
  </definedNames>
  <calcPr calcId="144525"/>
</workbook>
</file>

<file path=xl/sharedStrings.xml><?xml version="1.0" encoding="utf-8"?>
<sst xmlns="http://schemas.openxmlformats.org/spreadsheetml/2006/main" count="19">
  <si>
    <t>CRONOGRAMA FÍSICO – FINANCEIRO</t>
  </si>
  <si>
    <t>LOCAL:</t>
  </si>
  <si>
    <t>EXECUÇÃO DE SERVIÇOS DE CONSTRUÇÃO CIVIL PARA EXECUÇÃO DE MURO DE ARRIMO, CAPTAÇÃO DE ÁGUA PLUVIAL, MURO DE FECHAMENTO E CALÇADA DE CONCRETO NA ESCOLA MUNICIPAL HILDA HOLZHAUSEN MORO.</t>
  </si>
  <si>
    <t>REFERÊNCIA:</t>
  </si>
  <si>
    <t>CPOS - BOLETIM REFERENCIAL DE CUSTOS [VERSÃO 173 - COM DESONERAÇÃO]
SINAPI – 2018/08 [DESONERADO]</t>
  </si>
  <si>
    <t>BDI:</t>
  </si>
  <si>
    <t>ETAPA</t>
  </si>
  <si>
    <t>PRAZO EXECUÇÃO (DIAS)</t>
  </si>
  <si>
    <t>Total</t>
  </si>
  <si>
    <t>30 dias</t>
  </si>
  <si>
    <r>
      <rPr>
        <sz val="12"/>
        <color rgb="FF000000"/>
        <rFont val="Calibri"/>
        <charset val="1"/>
      </rPr>
      <t xml:space="preserve">ETAPA 01: 
</t>
    </r>
    <r>
      <rPr>
        <sz val="11"/>
        <color rgb="FF000000"/>
        <rFont val="Calibri"/>
        <charset val="1"/>
      </rPr>
      <t>REMOÇÕES / DEMOLIÇÕES DE ESTRUTURA EXISTENTE, ADMINISTRAÇÃO LOCAL</t>
    </r>
  </si>
  <si>
    <r>
      <rPr>
        <sz val="12"/>
        <color rgb="FF000000"/>
        <rFont val="Calibri"/>
        <charset val="1"/>
      </rPr>
      <t xml:space="preserve">ETAPA 02: 
</t>
    </r>
    <r>
      <rPr>
        <sz val="12"/>
        <color rgb="FF000000"/>
        <rFont val="Calibri"/>
        <charset val="1"/>
      </rPr>
      <t>EXECUÇÃO DO MURO DE ARRIMO</t>
    </r>
  </si>
  <si>
    <r>
      <rPr>
        <sz val="12"/>
        <color rgb="FF000000"/>
        <rFont val="Calibri"/>
        <charset val="1"/>
      </rPr>
      <t xml:space="preserve">ETAPA 03:
</t>
    </r>
    <r>
      <rPr>
        <sz val="12"/>
        <color rgb="FF000000"/>
        <rFont val="Calibri"/>
        <charset val="1"/>
      </rPr>
      <t>FIXAÇÃO DE GRADIL, FORNECIMENTO/INSTALAÇÃO CONCERTINA, E CAPTAÇÃO DE ÁGUA PLUVIAL</t>
    </r>
  </si>
  <si>
    <r>
      <rPr>
        <sz val="12"/>
        <color rgb="FF000000"/>
        <rFont val="Calibri"/>
        <charset val="1"/>
      </rPr>
      <t xml:space="preserve">ETAPA 04:
</t>
    </r>
    <r>
      <rPr>
        <sz val="12"/>
        <color rgb="FF000000"/>
        <rFont val="Calibri"/>
        <charset val="1"/>
      </rPr>
      <t>AMPLIAÇÃO DO MURO DE DIVISA SOLÁRIO MATERNAL</t>
    </r>
  </si>
  <si>
    <r>
      <rPr>
        <sz val="12"/>
        <color rgb="FF000000"/>
        <rFont val="Calibri"/>
        <charset val="1"/>
      </rPr>
      <t xml:space="preserve">ETAPA 05:
</t>
    </r>
    <r>
      <rPr>
        <sz val="12"/>
        <color rgb="FF000000"/>
        <rFont val="Calibri"/>
        <charset val="1"/>
      </rPr>
      <t>AMPLIAÇÃO DA CALÇADA EM CONCRETO</t>
    </r>
  </si>
  <si>
    <t>Tarumã, 17 de Outubro de 2018</t>
  </si>
  <si>
    <t>ALEX AUGUSTO DIAS</t>
  </si>
  <si>
    <t>Arquiteto e Urbanista</t>
  </si>
  <si>
    <t>CAU A126311-0</t>
  </si>
</sst>
</file>

<file path=xl/styles.xml><?xml version="1.0" encoding="utf-8"?>
<styleSheet xmlns="http://schemas.openxmlformats.org/spreadsheetml/2006/main">
  <numFmts count="8">
    <numFmt numFmtId="41" formatCode="_(* #,##0_);_(* \(#,##0\);_(* &quot;-&quot;_);_(@_)"/>
    <numFmt numFmtId="43" formatCode="_(* #,##0.00_);_(* \(#,##0.00\);_(* &quot;-&quot;??_);_(@_)"/>
    <numFmt numFmtId="176" formatCode="_-&quot;R$ &quot;* #,##0.00_-;&quot;-R$ &quot;* #,##0.00_-;_-&quot;R$ &quot;* \-??_-;_-@_-"/>
    <numFmt numFmtId="177" formatCode="00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8" formatCode="[$R$-416]\ #,##0.00;[Red]\-[$R$-416]\ #,##0.00"/>
    <numFmt numFmtId="179" formatCode="&quot;R$ &quot;#,##0.00"/>
  </numFmts>
  <fonts count="34">
    <font>
      <sz val="11"/>
      <color rgb="FF333333"/>
      <name val="Calibri"/>
      <charset val="1"/>
    </font>
    <font>
      <sz val="12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F2F2F2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b/>
      <sz val="11"/>
      <color rgb="FFF2F2F2"/>
      <name val="Calibri"/>
      <charset val="1"/>
    </font>
    <font>
      <b/>
      <sz val="12.5"/>
      <color rgb="FFFFFFFF"/>
      <name val="Calibri"/>
      <charset val="1"/>
    </font>
    <font>
      <b/>
      <sz val="11"/>
      <color rgb="FFFFFFFF"/>
      <name val="Calibri"/>
      <charset val="1"/>
    </font>
    <font>
      <b/>
      <sz val="11"/>
      <color rgb="FF333333"/>
      <name val="Calibri"/>
      <charset val="1"/>
    </font>
    <font>
      <b/>
      <sz val="12.5"/>
      <color rgb="FF333333"/>
      <name val="Calibri"/>
      <charset val="1"/>
    </font>
    <font>
      <b/>
      <sz val="14"/>
      <color rgb="FF333333"/>
      <name val="Calibri"/>
      <charset val="1"/>
    </font>
    <font>
      <sz val="12"/>
      <color rgb="FF333333"/>
      <name val="Calibri"/>
      <charset val="1"/>
    </font>
    <font>
      <sz val="10"/>
      <name val="Arial"/>
      <charset val="134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004586"/>
        <bgColor rgb="FF002060"/>
      </patternFill>
    </fill>
    <fill>
      <patternFill patternType="solid">
        <fgColor rgb="FF0070C0"/>
        <bgColor rgb="FF008080"/>
      </patternFill>
    </fill>
    <fill>
      <patternFill patternType="solid">
        <fgColor rgb="FFB2B2B2"/>
        <bgColor rgb="FFCCCCCC"/>
      </patternFill>
    </fill>
    <fill>
      <patternFill patternType="solid">
        <fgColor rgb="FFDDDDDD"/>
        <bgColor rgb="FFD9D9D9"/>
      </patternFill>
    </fill>
    <fill>
      <patternFill patternType="solid">
        <fgColor rgb="FFCCCCCC"/>
        <bgColor rgb="FFD9D9D9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43" fontId="13" fillId="0" borderId="0" applyBorder="0" applyAlignment="0" applyProtection="0"/>
    <xf numFmtId="41" fontId="13" fillId="0" borderId="0" applyBorder="0" applyAlignment="0" applyProtection="0"/>
    <xf numFmtId="42" fontId="13" fillId="0" borderId="0" applyBorder="0" applyAlignment="0" applyProtection="0"/>
    <xf numFmtId="44" fontId="13" fillId="0" borderId="0" applyBorder="0" applyAlignment="0" applyProtection="0"/>
    <xf numFmtId="9" fontId="2" fillId="0" borderId="0" applyBorder="0" applyProtection="0">
      <alignment vertical="center"/>
    </xf>
    <xf numFmtId="0" fontId="19" fillId="14" borderId="10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9" fillId="33" borderId="14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29" borderId="12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0" fillId="11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/>
    <xf numFmtId="0" fontId="3" fillId="2" borderId="0" xfId="0" applyFont="1" applyFill="1" applyBorder="1" applyAlignment="1">
      <alignment horizontal="center" vertical="center" wrapText="1"/>
    </xf>
    <xf numFmtId="177" fontId="3" fillId="3" borderId="0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right" vertical="top" wrapText="1"/>
    </xf>
    <xf numFmtId="0" fontId="5" fillId="4" borderId="0" xfId="0" applyFont="1" applyFill="1" applyBorder="1" applyAlignment="1">
      <alignment horizontal="left" vertical="top" wrapText="1"/>
    </xf>
    <xf numFmtId="0" fontId="4" fillId="5" borderId="0" xfId="0" applyFont="1" applyFill="1" applyBorder="1" applyAlignment="1">
      <alignment horizontal="right" vertical="top" wrapText="1"/>
    </xf>
    <xf numFmtId="0" fontId="2" fillId="5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4" fontId="6" fillId="0" borderId="0" xfId="0" applyNumberFormat="1" applyFont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2" fillId="6" borderId="4" xfId="0" applyFont="1" applyFill="1" applyBorder="1">
      <alignment vertical="center"/>
    </xf>
    <xf numFmtId="0" fontId="2" fillId="6" borderId="5" xfId="0" applyFont="1" applyFill="1" applyBorder="1" applyAlignment="1">
      <alignment horizontal="right" vertical="center" wrapText="1"/>
    </xf>
    <xf numFmtId="0" fontId="2" fillId="6" borderId="5" xfId="0" applyFont="1" applyFill="1" applyBorder="1">
      <alignment vertical="center"/>
    </xf>
    <xf numFmtId="0" fontId="4" fillId="6" borderId="5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5" fillId="5" borderId="0" xfId="0" applyFont="1" applyFill="1" applyBorder="1" applyAlignment="1">
      <alignment horizontal="right" vertical="top" wrapText="1"/>
    </xf>
    <xf numFmtId="10" fontId="2" fillId="5" borderId="0" xfId="0" applyNumberFormat="1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5" fillId="6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0" fontId="2" fillId="6" borderId="3" xfId="0" applyNumberFormat="1" applyFont="1" applyFill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 wrapText="1"/>
    </xf>
    <xf numFmtId="179" fontId="5" fillId="0" borderId="3" xfId="0" applyNumberFormat="1" applyFont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2F2F2"/>
      <rgbColor rgb="00DDDDDD"/>
      <rgbColor rgb="00660066"/>
      <rgbColor rgb="00FF8080"/>
      <rgbColor rgb="000070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9D9D9"/>
      <rgbColor rgb="003366FF"/>
      <rgbColor rgb="0033CCCC"/>
      <rgbColor rgb="0099CC00"/>
      <rgbColor rgb="00FFCC00"/>
      <rgbColor rgb="00FF9900"/>
      <rgbColor rgb="00FF6600"/>
      <rgbColor rgb="00666666"/>
      <rgbColor rgb="00B2B2B2"/>
      <rgbColor rgb="00002060"/>
      <rgbColor rgb="00339966"/>
      <rgbColor rgb="00003300"/>
      <rgbColor rgb="00333300"/>
      <rgbColor rgb="00993300"/>
      <rgbColor rgb="00993366"/>
      <rgbColor rgb="00004586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13680</xdr:rowOff>
    </xdr:from>
    <xdr:to>
      <xdr:col>4</xdr:col>
      <xdr:colOff>33840</xdr:colOff>
      <xdr:row>3</xdr:row>
      <xdr:rowOff>334440</xdr:rowOff>
    </xdr:to>
    <xdr:pic>
      <xdr:nvPicPr>
        <xdr:cNvPr id="8" name="Imagem 3"/>
        <xdr:cNvPicPr/>
      </xdr:nvPicPr>
      <xdr:blipFill>
        <a:blip r:embed="rId1"/>
        <a:stretch>
          <a:fillRect/>
        </a:stretch>
      </xdr:blipFill>
      <xdr:spPr>
        <a:xfrm>
          <a:off x="0" y="13335"/>
          <a:ext cx="2415540" cy="89217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353880</xdr:colOff>
      <xdr:row>0</xdr:row>
      <xdr:rowOff>0</xdr:rowOff>
    </xdr:from>
    <xdr:to>
      <xdr:col>10</xdr:col>
      <xdr:colOff>949680</xdr:colOff>
      <xdr:row>3</xdr:row>
      <xdr:rowOff>285840</xdr:rowOff>
    </xdr:to>
    <xdr:pic>
      <xdr:nvPicPr>
        <xdr:cNvPr id="9" name="Imagem 4"/>
        <xdr:cNvPicPr/>
      </xdr:nvPicPr>
      <xdr:blipFill>
        <a:blip r:embed="rId2"/>
        <a:stretch>
          <a:fillRect/>
        </a:stretch>
      </xdr:blipFill>
      <xdr:spPr>
        <a:xfrm>
          <a:off x="6481445" y="0"/>
          <a:ext cx="2620010" cy="85725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AMJ28"/>
  <sheetViews>
    <sheetView showGridLines="0" tabSelected="1" view="pageBreakPreview" zoomScaleNormal="65" zoomScaleSheetLayoutView="100" topLeftCell="A11" workbookViewId="0">
      <selection activeCell="L16" sqref="L16"/>
    </sheetView>
  </sheetViews>
  <sheetFormatPr defaultColWidth="9" defaultRowHeight="15"/>
  <cols>
    <col min="1" max="1" width="6.00952380952381" customWidth="1"/>
    <col min="2" max="3" width="14.8571428571429" style="4" customWidth="1"/>
    <col min="4" max="4" width="11.5238095238095" style="4" hidden="1"/>
    <col min="5" max="7" width="13.6666666666667" style="4" customWidth="1"/>
    <col min="8" max="10" width="15.1809523809524" style="4" customWidth="1"/>
    <col min="11" max="11" width="15.6190476190476" style="4" customWidth="1"/>
    <col min="12" max="12" width="14.4285714285714" style="4" customWidth="1"/>
    <col min="13" max="1022" width="9.14285714285714" style="4" customWidth="1"/>
    <col min="1023" max="1025" width="9.14285714285714" customWidth="1"/>
  </cols>
  <sheetData>
    <row r="1" spans="2:1022">
      <c r="B1"/>
      <c r="C1"/>
      <c r="D1"/>
      <c r="E1"/>
      <c r="F1"/>
      <c r="G1" s="5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</row>
    <row r="3" spans="2:1022"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</row>
    <row r="4" ht="41.25" customHeight="1" spans="2:1022">
      <c r="B4"/>
      <c r="C4"/>
      <c r="D4"/>
      <c r="E4"/>
      <c r="F4"/>
      <c r="G4" s="5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</row>
    <row r="5" ht="27" customHeight="1" spans="1:1022">
      <c r="A5" s="6" t="s">
        <v>0</v>
      </c>
      <c r="B5" s="6"/>
      <c r="C5" s="6"/>
      <c r="D5" s="6"/>
      <c r="E5" s="6"/>
      <c r="F5" s="6"/>
      <c r="G5" s="6"/>
      <c r="H5" s="6"/>
      <c r="I5" s="6"/>
      <c r="J5" s="6"/>
      <c r="K5" s="6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</row>
    <row r="6" ht="6" customHeight="1" spans="1:102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</row>
    <row r="7" ht="39.8" customHeight="1" spans="1:1022">
      <c r="A7" s="8" t="s">
        <v>1</v>
      </c>
      <c r="B7" s="8"/>
      <c r="C7" s="9" t="s">
        <v>2</v>
      </c>
      <c r="D7" s="9"/>
      <c r="E7" s="9"/>
      <c r="F7" s="9"/>
      <c r="G7" s="9"/>
      <c r="H7" s="9"/>
      <c r="I7" s="9"/>
      <c r="J7" s="9"/>
      <c r="K7" s="9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</row>
    <row r="8" ht="30.7" customHeight="1" spans="1:1022">
      <c r="A8" s="10" t="s">
        <v>3</v>
      </c>
      <c r="B8" s="10"/>
      <c r="C8" s="11" t="s">
        <v>4</v>
      </c>
      <c r="D8" s="11"/>
      <c r="E8" s="11"/>
      <c r="F8" s="11"/>
      <c r="G8" s="11"/>
      <c r="H8" s="11"/>
      <c r="I8" s="11"/>
      <c r="J8" s="30" t="s">
        <v>5</v>
      </c>
      <c r="K8" s="31">
        <v>0.2502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</row>
    <row r="9" ht="31.8" customHeight="1" spans="2:1022">
      <c r="B9" s="12"/>
      <c r="C9" s="12"/>
      <c r="D9" s="12"/>
      <c r="E9" s="12"/>
      <c r="F9" s="12"/>
      <c r="G9" s="13"/>
      <c r="H9" s="12"/>
      <c r="I9" s="12"/>
      <c r="J9" s="12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</row>
    <row r="10" ht="19.5" customHeight="1" spans="1:1022">
      <c r="A10" s="14" t="s">
        <v>6</v>
      </c>
      <c r="B10" s="14"/>
      <c r="C10" s="14"/>
      <c r="D10" s="14"/>
      <c r="E10" s="14"/>
      <c r="F10" s="14"/>
      <c r="G10" s="14"/>
      <c r="H10" s="15" t="s">
        <v>7</v>
      </c>
      <c r="I10" s="15"/>
      <c r="J10" s="15"/>
      <c r="K10" s="32" t="s">
        <v>8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</row>
    <row r="11" s="1" customFormat="1" ht="19.5" customHeight="1" spans="1:1024">
      <c r="A11" s="14"/>
      <c r="B11" s="14"/>
      <c r="C11" s="14"/>
      <c r="D11" s="14"/>
      <c r="E11" s="14"/>
      <c r="F11" s="14"/>
      <c r="G11" s="14"/>
      <c r="H11" s="16">
        <v>10</v>
      </c>
      <c r="I11" s="16">
        <v>20</v>
      </c>
      <c r="J11" s="16">
        <v>30</v>
      </c>
      <c r="K11" s="33" t="s">
        <v>9</v>
      </c>
      <c r="AMI11"/>
      <c r="AMJ11"/>
    </row>
    <row r="12" s="2" customFormat="1" ht="32.3" customHeight="1" spans="1:1024">
      <c r="A12" s="17" t="s">
        <v>10</v>
      </c>
      <c r="B12" s="17"/>
      <c r="C12" s="17"/>
      <c r="D12" s="17"/>
      <c r="E12" s="17"/>
      <c r="F12" s="17"/>
      <c r="G12" s="17"/>
      <c r="H12" s="18">
        <v>3463.762713376</v>
      </c>
      <c r="I12" s="34"/>
      <c r="J12" s="34"/>
      <c r="K12" s="35">
        <f t="shared" ref="K12:K21" si="0">SUM(H12:J12)</f>
        <v>3463.762713376</v>
      </c>
      <c r="AMJ12"/>
    </row>
    <row r="13" s="2" customFormat="1" ht="32.3" customHeight="1" spans="1:1024">
      <c r="A13" s="17"/>
      <c r="B13" s="17"/>
      <c r="C13" s="17"/>
      <c r="D13" s="17"/>
      <c r="E13" s="17"/>
      <c r="F13" s="17"/>
      <c r="G13" s="17"/>
      <c r="H13" s="19">
        <v>1</v>
      </c>
      <c r="I13" s="36"/>
      <c r="J13" s="36"/>
      <c r="K13" s="37">
        <f t="shared" si="0"/>
        <v>1</v>
      </c>
      <c r="AMJ13"/>
    </row>
    <row r="14" s="2" customFormat="1" ht="32.3" customHeight="1" spans="1:1024">
      <c r="A14" s="17" t="s">
        <v>11</v>
      </c>
      <c r="B14" s="17"/>
      <c r="C14" s="17"/>
      <c r="D14" s="17"/>
      <c r="E14" s="17"/>
      <c r="F14" s="17"/>
      <c r="G14" s="17"/>
      <c r="H14" s="18">
        <v>15020.55171631</v>
      </c>
      <c r="I14" s="38">
        <v>15020.55171631</v>
      </c>
      <c r="J14" s="34"/>
      <c r="K14" s="35">
        <f t="shared" si="0"/>
        <v>30041.10343262</v>
      </c>
      <c r="AMJ14"/>
    </row>
    <row r="15" s="2" customFormat="1" ht="32.3" customHeight="1" spans="1:1024">
      <c r="A15" s="17"/>
      <c r="B15" s="17"/>
      <c r="C15" s="17"/>
      <c r="D15" s="17"/>
      <c r="E15" s="17"/>
      <c r="F15" s="17"/>
      <c r="G15" s="17"/>
      <c r="H15" s="19">
        <v>0.5</v>
      </c>
      <c r="I15" s="19">
        <v>0.5</v>
      </c>
      <c r="J15" s="36"/>
      <c r="K15" s="37">
        <f t="shared" si="0"/>
        <v>1</v>
      </c>
      <c r="AMJ15"/>
    </row>
    <row r="16" s="2" customFormat="1" ht="32.3" customHeight="1" spans="1:1024">
      <c r="A16" s="17" t="s">
        <v>12</v>
      </c>
      <c r="B16" s="17"/>
      <c r="C16" s="17"/>
      <c r="D16" s="17"/>
      <c r="E16" s="17"/>
      <c r="F16" s="17"/>
      <c r="G16" s="17"/>
      <c r="H16" s="18"/>
      <c r="I16" s="38">
        <v>2724.7440143</v>
      </c>
      <c r="J16" s="38">
        <v>8174.2320429</v>
      </c>
      <c r="K16" s="35">
        <f t="shared" si="0"/>
        <v>10898.9760572</v>
      </c>
      <c r="AMJ16"/>
    </row>
    <row r="17" s="2" customFormat="1" ht="32.3" customHeight="1" spans="1:1024">
      <c r="A17" s="17"/>
      <c r="B17" s="17"/>
      <c r="C17" s="17"/>
      <c r="D17" s="17"/>
      <c r="E17" s="17"/>
      <c r="F17" s="17"/>
      <c r="G17" s="17"/>
      <c r="H17" s="19"/>
      <c r="I17" s="19">
        <v>0.25</v>
      </c>
      <c r="J17" s="19">
        <v>0.75</v>
      </c>
      <c r="K17" s="37">
        <f t="shared" si="0"/>
        <v>1</v>
      </c>
      <c r="AMJ17"/>
    </row>
    <row r="18" s="2" customFormat="1" ht="32.3" customHeight="1" spans="1:1024">
      <c r="A18" s="17" t="s">
        <v>13</v>
      </c>
      <c r="B18" s="17"/>
      <c r="C18" s="17"/>
      <c r="D18" s="17"/>
      <c r="E18" s="17"/>
      <c r="F18" s="17"/>
      <c r="G18" s="17"/>
      <c r="H18" s="18"/>
      <c r="I18" s="38"/>
      <c r="J18" s="39">
        <v>5640.72749702</v>
      </c>
      <c r="K18" s="35">
        <f t="shared" si="0"/>
        <v>5640.72749702</v>
      </c>
      <c r="AMJ18"/>
    </row>
    <row r="19" s="2" customFormat="1" ht="32.3" customHeight="1" spans="1:1024">
      <c r="A19" s="17"/>
      <c r="B19" s="17"/>
      <c r="C19" s="17"/>
      <c r="D19" s="17"/>
      <c r="E19" s="17"/>
      <c r="F19" s="17"/>
      <c r="G19" s="17"/>
      <c r="H19" s="19"/>
      <c r="I19" s="19"/>
      <c r="J19" s="19">
        <v>1</v>
      </c>
      <c r="K19" s="37">
        <f t="shared" si="0"/>
        <v>1</v>
      </c>
      <c r="AMJ19"/>
    </row>
    <row r="20" s="2" customFormat="1" ht="32.3" customHeight="1" spans="1:1024">
      <c r="A20" s="17" t="s">
        <v>14</v>
      </c>
      <c r="B20" s="17"/>
      <c r="C20" s="17"/>
      <c r="D20" s="17"/>
      <c r="E20" s="17"/>
      <c r="F20" s="17"/>
      <c r="G20" s="17"/>
      <c r="H20" s="18"/>
      <c r="I20" s="34"/>
      <c r="J20" s="38">
        <v>3015.9176058718</v>
      </c>
      <c r="K20" s="35">
        <f t="shared" si="0"/>
        <v>3015.9176058718</v>
      </c>
      <c r="AMJ20"/>
    </row>
    <row r="21" s="2" customFormat="1" ht="32.3" customHeight="1" spans="1:1024">
      <c r="A21" s="17"/>
      <c r="B21" s="17"/>
      <c r="C21" s="17"/>
      <c r="D21" s="17"/>
      <c r="E21" s="17"/>
      <c r="F21" s="17"/>
      <c r="G21" s="17"/>
      <c r="H21" s="19"/>
      <c r="I21" s="36"/>
      <c r="J21" s="19">
        <v>1</v>
      </c>
      <c r="K21" s="37">
        <f t="shared" si="0"/>
        <v>1</v>
      </c>
      <c r="AMJ21"/>
    </row>
    <row r="22" s="3" customFormat="1" ht="31.8" customHeight="1" spans="1:1024">
      <c r="A22" s="20"/>
      <c r="B22" s="21"/>
      <c r="C22" s="21"/>
      <c r="D22" s="21"/>
      <c r="E22" s="22"/>
      <c r="F22" s="22"/>
      <c r="G22" s="23"/>
      <c r="H22" s="23"/>
      <c r="I22" s="23"/>
      <c r="J22" s="23"/>
      <c r="K22" s="40">
        <f>SUM(K12,K14,K16,K18,K20)</f>
        <v>53060.4873060878</v>
      </c>
      <c r="AMI22" s="2"/>
      <c r="AMJ22"/>
    </row>
    <row r="23" s="3" customFormat="1" ht="27.35" customHeight="1" spans="1:1024">
      <c r="A23" s="2"/>
      <c r="E23" s="2"/>
      <c r="F23" s="2"/>
      <c r="G23" s="24"/>
      <c r="H23" s="24"/>
      <c r="I23" s="24"/>
      <c r="J23" s="24"/>
      <c r="K23" s="41"/>
      <c r="AMI23" s="2"/>
      <c r="AMJ23"/>
    </row>
    <row r="24" s="3" customFormat="1" ht="17.2" customHeight="1" spans="1:1024">
      <c r="A24" s="2"/>
      <c r="E24" s="2"/>
      <c r="F24" s="2"/>
      <c r="G24" s="24"/>
      <c r="H24" s="24"/>
      <c r="I24" s="42" t="s">
        <v>15</v>
      </c>
      <c r="J24" s="42"/>
      <c r="K24" s="42"/>
      <c r="AMI24" s="2"/>
      <c r="AMJ24"/>
    </row>
    <row r="25" s="3" customFormat="1" ht="215.15" customHeight="1" spans="1:1024">
      <c r="A25" s="2"/>
      <c r="E25" s="2"/>
      <c r="F25" s="2"/>
      <c r="G25" s="25"/>
      <c r="H25" s="26"/>
      <c r="I25" s="26"/>
      <c r="J25" s="26"/>
      <c r="AMI25" s="2"/>
      <c r="AMJ25"/>
    </row>
    <row r="26" ht="21" customHeight="1" spans="5:11">
      <c r="E26" s="27"/>
      <c r="F26" s="28"/>
      <c r="G26" s="29"/>
      <c r="H26" s="29"/>
      <c r="I26" s="43" t="s">
        <v>16</v>
      </c>
      <c r="J26" s="43"/>
      <c r="K26" s="43"/>
    </row>
    <row r="27" ht="11.45" customHeight="1" spans="7:11">
      <c r="G27"/>
      <c r="H27"/>
      <c r="I27" s="44"/>
      <c r="J27" s="44" t="s">
        <v>17</v>
      </c>
      <c r="K27" s="44"/>
    </row>
    <row r="28" ht="11.45" customHeight="1" spans="7:11">
      <c r="G28"/>
      <c r="H28"/>
      <c r="I28" s="44"/>
      <c r="J28" s="44" t="s">
        <v>18</v>
      </c>
      <c r="K28" s="44"/>
    </row>
  </sheetData>
  <mergeCells count="17">
    <mergeCell ref="A5:K5"/>
    <mergeCell ref="A6:K6"/>
    <mergeCell ref="A7:B7"/>
    <mergeCell ref="C7:K7"/>
    <mergeCell ref="A8:B8"/>
    <mergeCell ref="C8:I8"/>
    <mergeCell ref="H10:J10"/>
    <mergeCell ref="I24:K24"/>
    <mergeCell ref="I26:K26"/>
    <mergeCell ref="J27:K27"/>
    <mergeCell ref="J28:K28"/>
    <mergeCell ref="A10:G11"/>
    <mergeCell ref="A12:G13"/>
    <mergeCell ref="A14:G15"/>
    <mergeCell ref="A16:G17"/>
    <mergeCell ref="A18:G19"/>
    <mergeCell ref="A20:G21"/>
  </mergeCells>
  <printOptions horizontalCentered="1"/>
  <pageMargins left="0.196527777777778" right="0.196527777777778" top="0.39375" bottom="0.196527777777778" header="0.510416666666667" footer="0.510416666666667"/>
  <pageSetup paperSize="9" scale="62" firstPageNumber="0" orientation="portrait" useFirstPageNumber="1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LibreOffice/5.4.5.1$Windows_X86_64 LibreOffice_project/79c9829dd5d8054ec39a82dc51cd9eff340dbee8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CRONOGRAMA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louise.prado</cp:lastModifiedBy>
  <cp:revision>142</cp:revision>
  <dcterms:created xsi:type="dcterms:W3CDTF">2017-11-22T04:38:00Z</dcterms:created>
  <cp:lastPrinted>2018-10-17T15:57:00Z</cp:lastPrinted>
  <dcterms:modified xsi:type="dcterms:W3CDTF">2018-11-07T19:57:09Z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1033-10.2.0.7516</vt:lpwstr>
  </property>
</Properties>
</file>