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295" windowHeight="8295" tabRatio="500"/>
  </bookViews>
  <sheets>
    <sheet name="BDI" sheetId="1" r:id="rId1"/>
  </sheets>
  <definedNames>
    <definedName name="_xlnm.Print_Area" localSheetId="0">BDI!$E$1:$J$50</definedName>
  </definedNames>
  <calcPr calcId="144525"/>
</workbook>
</file>

<file path=xl/sharedStrings.xml><?xml version="1.0" encoding="utf-8"?>
<sst xmlns="http://schemas.openxmlformats.org/spreadsheetml/2006/main" count="85">
  <si>
    <t>SELECIONE REGIME PREVIDENCIÁRIO</t>
  </si>
  <si>
    <t>DESONERADO</t>
  </si>
  <si>
    <t>Proponente / Tomador</t>
  </si>
  <si>
    <t>Município/UF</t>
  </si>
  <si>
    <t>NÃO DESONERADO</t>
  </si>
  <si>
    <t>PREFEITURA MUNICIPAL DE TARUMÃ</t>
  </si>
  <si>
    <t>TARUMÃ - SP</t>
  </si>
  <si>
    <t>PREFEITURA MUNICIPAL DE CRUZÁLIA</t>
  </si>
  <si>
    <t>CRUZÁLIA - SP</t>
  </si>
  <si>
    <t>Limites Acórdão 2622/2013 – TCU:</t>
  </si>
  <si>
    <t>(sem INSS)</t>
  </si>
  <si>
    <t>Campos em AMARELO de preenchimento.</t>
  </si>
  <si>
    <t>Nº do CT</t>
  </si>
  <si>
    <t>Empreendimento / Apelido</t>
  </si>
  <si>
    <t>Gestor / Programa / Modalidade / Ação</t>
  </si>
  <si>
    <t>Campos em AZUL de seleção.</t>
  </si>
  <si>
    <t>0</t>
  </si>
  <si>
    <t>EXECUÇÃO DE SERVIÇOS DE CONSTRUÇÃO CIVIL PARA EXECUÇÃO DE MURO DE ARRIMO, CAPTAÇÃO DE ÁGUA PLUVIAL, MURO DE FECHAMENTO E CALÇADA DE CONCRETO NA ESCOLA MUNICIPAL HILDA HOLZHAUSEN MORO.</t>
  </si>
  <si>
    <t>1038801-93/2017</t>
  </si>
  <si>
    <t>RECAPEAMENTO ASF. EM VIAS URBANAS DO MUNICÍPIO</t>
  </si>
  <si>
    <t>PLANEJAMENTO URBANO</t>
  </si>
  <si>
    <t>TOTAL</t>
  </si>
  <si>
    <t>ADM CENTRAL</t>
  </si>
  <si>
    <t>DESP FINANC</t>
  </si>
  <si>
    <t>RISCO</t>
  </si>
  <si>
    <t>SEGURO/GARANTIA</t>
  </si>
  <si>
    <t>LUCRO</t>
  </si>
  <si>
    <t>- Construção de Edifícios (também para Reformas)</t>
  </si>
  <si>
    <t>Tipo de Obra (conforme Acórdão 2622/2013 - TCU):</t>
  </si>
  <si>
    <t>- Construção de Rodovias e Ferrovias (também para Recapeamento, Pavimentação e Praças)</t>
  </si>
  <si>
    <t>- Fornecimento de Materiais e Equipamentos</t>
  </si>
  <si>
    <t>- Construção de Redes de Abastecimento de Água, Coleta de Esgoto e Construções Correlatas</t>
  </si>
  <si>
    <t>- Construção e Manutenção de Estações e Redes de Distribuição de Energia Elétrica</t>
  </si>
  <si>
    <t>PLANILHA DE DETALHAMENTO DE BDI - PADRÃO</t>
  </si>
  <si>
    <t>PLANILHA DE DETALHAMENTO DE BDI - DIFERENCIADO 1</t>
  </si>
  <si>
    <t>PLANILHA DE DETALHAMENTO DE BDI - DIFERENCIADO 2</t>
  </si>
  <si>
    <t>- Obras Portuárias, Marítimas e Fluviais</t>
  </si>
  <si>
    <t>ATENDE AOS</t>
  </si>
  <si>
    <t>LIMITES RECOMENDADOS</t>
  </si>
  <si>
    <t>ITENS</t>
  </si>
  <si>
    <t>SIGLAS</t>
  </si>
  <si>
    <t>VALORES</t>
  </si>
  <si>
    <t>LIMITES?</t>
  </si>
  <si>
    <t>INFERIOR</t>
  </si>
  <si>
    <t>SUPERIOR</t>
  </si>
  <si>
    <t>Observação: tendo em vista que a taxa de BDI indicada está fora dos patamares estipulados pelo Acórdão 2622/2013 - TCU, esta Planilha de Detalhamento de BDI será acompanhada de relatório técnico circunstanciado, justificando a adoção do percentual adotado para cada parcela do BDI, assinado pelo profissional responsável técnico do orçamento.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</si>
  <si>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</si>
  <si>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</si>
  <si>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</si>
  <si>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</si>
  <si>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</si>
  <si>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</si>
  <si>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</si>
  <si>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</si>
  <si>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</si>
  <si>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</si>
  <si>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</si>
  <si>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</si>
  <si>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</si>
  <si>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</si>
  <si>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</si>
  <si>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</si>
  <si>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</si>
  <si>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</si>
  <si>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</si>
  <si>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</si>
  <si>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rPr>
        <sz val="8"/>
        <rFont val="Calibri"/>
        <charset val="1"/>
      </rPr>
      <t>Declaro que, conforme legislação tributária municipal, a</t>
    </r>
    <r>
      <rPr>
        <sz val="8.5"/>
        <rFont val="Calibri"/>
        <charset val="1"/>
      </rPr>
      <t>base de cálculo</t>
    </r>
    <r>
      <rPr>
        <sz val="8.5"/>
        <rFont val="Calibri"/>
        <charset val="1"/>
      </rPr>
      <t>do ISS corresponde a</t>
    </r>
  </si>
  <si>
    <r>
      <rPr>
        <sz val="10"/>
        <rFont val="Calibri"/>
        <charset val="1"/>
      </rPr>
      <t>Declaro que, conforme legislação tributária municipal, a</t>
    </r>
    <r>
      <rPr>
        <sz val="10"/>
        <rFont val="Calibri"/>
        <charset val="1"/>
      </rPr>
      <t>base de cálculo</t>
    </r>
    <r>
      <rPr>
        <sz val="10"/>
        <rFont val="Calibri"/>
        <charset val="1"/>
      </rPr>
      <t>do ISS corresponde a</t>
    </r>
  </si>
  <si>
    <r>
      <rPr>
        <sz val="8"/>
        <rFont val="Calibri"/>
        <charset val="1"/>
      </rPr>
      <t>do valor deste tipo de obra e, sobre esta base, incide ISS com</t>
    </r>
    <r>
      <rPr>
        <sz val="8.5"/>
        <rFont val="Calibri"/>
        <charset val="1"/>
      </rPr>
      <t>alíquota</t>
    </r>
    <r>
      <rPr>
        <sz val="8.5"/>
        <rFont val="Calibri"/>
        <charset val="1"/>
      </rPr>
      <t>de</t>
    </r>
  </si>
  <si>
    <r>
      <rPr>
        <sz val="10"/>
        <rFont val="Calibri"/>
        <charset val="1"/>
      </rPr>
      <t>do valor deste tipo de obra e, sobre esta base, incide ISS com</t>
    </r>
    <r>
      <rPr>
        <sz val="10"/>
        <rFont val="Calibri"/>
        <charset val="1"/>
      </rPr>
      <t>alíquota</t>
    </r>
    <r>
      <rPr>
        <sz val="10"/>
        <rFont val="Calibri"/>
        <charset val="1"/>
      </rPr>
      <t>de</t>
    </r>
  </si>
  <si>
    <t>Observações:</t>
  </si>
  <si>
    <t>Responsável Técnico pela Elaboração do Orçamento:</t>
  </si>
  <si>
    <t>Nome:</t>
  </si>
  <si>
    <t>ALEX AUGUSTO DIAS</t>
  </si>
  <si>
    <t>Data:</t>
  </si>
  <si>
    <t>ENG. CIVIL  FABIO CIMONETTI</t>
  </si>
  <si>
    <t>CAU / CREA:</t>
  </si>
  <si>
    <t>A126311-0</t>
  </si>
  <si>
    <t>CREA 0580167010-SP</t>
  </si>
  <si>
    <t>RRT / ART:</t>
  </si>
  <si>
    <t>ART  28027230172427960</t>
  </si>
  <si>
    <t>Nome do Prefeito e da Cidade/UF</t>
  </si>
  <si>
    <t>JOSÉ ROBERTO CIRINO  - PREFEITO DE CRUZÁLIA - SP</t>
  </si>
  <si>
    <t>CPF:</t>
  </si>
  <si>
    <t>103029258-21</t>
  </si>
</sst>
</file>

<file path=xl/styles.xml><?xml version="1.0" encoding="utf-8"?>
<styleSheet xmlns="http://schemas.openxmlformats.org/spreadsheetml/2006/main">
  <numFmts count="7">
    <numFmt numFmtId="176" formatCode="_-* #,##0_-;\-* #,##0_-;_-* \-_-;_-@_-"/>
    <numFmt numFmtId="177" formatCode="0.0000000000E+00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8" formatCode="dd/mm/yyyy"/>
  </numFmts>
  <fonts count="41">
    <font>
      <sz val="11"/>
      <color rgb="FF333333"/>
      <name val="Calibri"/>
      <charset val="1"/>
    </font>
    <font>
      <sz val="10"/>
      <color rgb="FF000000"/>
      <name val="Calibri"/>
      <charset val="1"/>
    </font>
    <font>
      <sz val="9"/>
      <color rgb="FF000000"/>
      <name val="Calibri"/>
      <charset val="1"/>
    </font>
    <font>
      <b/>
      <sz val="12"/>
      <color rgb="FF000000"/>
      <name val="Calibri"/>
      <charset val="1"/>
    </font>
    <font>
      <b/>
      <sz val="9"/>
      <color rgb="FF000000"/>
      <name val="Calibri"/>
      <charset val="1"/>
    </font>
    <font>
      <b/>
      <sz val="9"/>
      <name val="Calibri"/>
      <charset val="1"/>
    </font>
    <font>
      <sz val="8"/>
      <color rgb="FFFFFFFF"/>
      <name val="Calibri"/>
      <charset val="1"/>
    </font>
    <font>
      <sz val="8"/>
      <color rgb="FFFF0000"/>
      <name val="Calibri"/>
      <charset val="1"/>
    </font>
    <font>
      <sz val="8"/>
      <name val="Calibri"/>
      <charset val="1"/>
    </font>
    <font>
      <sz val="10"/>
      <name val="Calibri"/>
      <charset val="1"/>
    </font>
    <font>
      <sz val="11"/>
      <name val="Calibri"/>
      <charset val="1"/>
    </font>
    <font>
      <sz val="10"/>
      <color rgb="FFFF0000"/>
      <name val="Calibri"/>
      <charset val="1"/>
    </font>
    <font>
      <sz val="11"/>
      <color rgb="FFFF0000"/>
      <name val="Calibri"/>
      <charset val="1"/>
    </font>
    <font>
      <sz val="8"/>
      <color rgb="FF000000"/>
      <name val="Calibri"/>
      <charset val="1"/>
    </font>
    <font>
      <b/>
      <sz val="8"/>
      <color rgb="FF000000"/>
      <name val="Calibri"/>
      <charset val="1"/>
    </font>
    <font>
      <b/>
      <sz val="10"/>
      <color rgb="FF000000"/>
      <name val="Calibri"/>
      <charset val="1"/>
    </font>
    <font>
      <i/>
      <sz val="10"/>
      <color rgb="FF000000"/>
      <name val="Calibri"/>
      <charset val="1"/>
    </font>
    <font>
      <sz val="9"/>
      <color rgb="FF333333"/>
      <name val="Calibri"/>
      <charset val="1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0"/>
      <name val="Arial"/>
      <charset val="134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0000"/>
      <name val="Calibri"/>
      <charset val="1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8.5"/>
      <name val="Calibri"/>
      <charset val="1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B2B2B2"/>
        <bgColor rgb="FFCCCCCC"/>
      </patternFill>
    </fill>
    <fill>
      <patternFill patternType="solid">
        <fgColor rgb="FFFFFF99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rgb="FFCCFFCC"/>
        <bgColor rgb="FFCC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20" fillId="0" borderId="0" applyBorder="0" applyAlignment="0" applyProtection="0"/>
    <xf numFmtId="41" fontId="20" fillId="0" borderId="0" applyBorder="0" applyAlignment="0" applyProtection="0"/>
    <xf numFmtId="42" fontId="20" fillId="0" borderId="0" applyBorder="0" applyAlignment="0" applyProtection="0"/>
    <xf numFmtId="44" fontId="20" fillId="0" borderId="0" applyBorder="0" applyAlignment="0" applyProtection="0"/>
    <xf numFmtId="9" fontId="27" fillId="0" borderId="0" applyBorder="0" applyProtection="0">
      <alignment vertical="center"/>
    </xf>
    <xf numFmtId="0" fontId="21" fillId="10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34" fillId="22" borderId="4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26" borderId="43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2" fillId="21" borderId="41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9" fillId="21" borderId="43" applyNumberFormat="0" applyAlignment="0" applyProtection="0">
      <alignment vertical="center"/>
    </xf>
    <xf numFmtId="0" fontId="37" fillId="0" borderId="44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2" xfId="0" applyNumberFormat="1" applyFont="1" applyBorder="1" applyAlignment="1" applyProtection="1">
      <alignment horizontal="left" vertical="center"/>
    </xf>
    <xf numFmtId="10" fontId="4" fillId="3" borderId="3" xfId="6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4" borderId="0" xfId="0" applyFont="1" applyFill="1">
      <alignment vertical="center"/>
    </xf>
    <xf numFmtId="0" fontId="2" fillId="0" borderId="2" xfId="0" applyFont="1" applyBorder="1" applyAlignment="1">
      <alignment horizontal="left" vertical="center"/>
    </xf>
    <xf numFmtId="0" fontId="1" fillId="2" borderId="0" xfId="0" applyFont="1" applyFill="1">
      <alignment vertical="center"/>
    </xf>
    <xf numFmtId="49" fontId="4" fillId="3" borderId="3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Border="1" applyAlignment="1">
      <alignment horizontal="right"/>
    </xf>
    <xf numFmtId="0" fontId="9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9" fillId="3" borderId="0" xfId="0" applyFont="1" applyFill="1" applyBorder="1" applyAlignment="1" applyProtection="1">
      <alignment horizontal="left"/>
      <protection locked="0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1" fillId="5" borderId="0" xfId="0" applyFont="1" applyFill="1" applyAlignment="1" applyProtection="1">
      <alignment horizontal="left" vertical="center" wrapText="1"/>
      <protection locked="0"/>
    </xf>
    <xf numFmtId="0" fontId="11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/>
    <xf numFmtId="0" fontId="2" fillId="5" borderId="0" xfId="0" applyFont="1" applyFill="1" applyAlignment="1"/>
    <xf numFmtId="177" fontId="2" fillId="0" borderId="0" xfId="0" applyNumberFormat="1" applyFont="1" applyAlignment="1"/>
    <xf numFmtId="0" fontId="2" fillId="0" borderId="1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0" fontId="1" fillId="4" borderId="14" xfId="6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/>
    </xf>
    <xf numFmtId="176" fontId="2" fillId="0" borderId="0" xfId="0" applyNumberFormat="1" applyFont="1" applyAlignment="1" applyProtection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49" fontId="14" fillId="4" borderId="1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10" fontId="2" fillId="5" borderId="20" xfId="6" applyNumberFormat="1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10" fontId="8" fillId="6" borderId="21" xfId="0" applyNumberFormat="1" applyFont="1" applyFill="1" applyBorder="1" applyAlignment="1">
      <alignment horizontal="center" vertical="center"/>
    </xf>
    <xf numFmtId="10" fontId="8" fillId="6" borderId="22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23" xfId="0" applyFont="1" applyBorder="1">
      <alignment vertical="center"/>
    </xf>
    <xf numFmtId="0" fontId="1" fillId="0" borderId="11" xfId="0" applyFont="1" applyBorder="1">
      <alignment vertical="center"/>
    </xf>
    <xf numFmtId="10" fontId="8" fillId="6" borderId="24" xfId="0" applyNumberFormat="1" applyFont="1" applyFill="1" applyBorder="1" applyAlignment="1">
      <alignment horizontal="center" vertical="center"/>
    </xf>
    <xf numFmtId="10" fontId="8" fillId="6" borderId="25" xfId="0" applyNumberFormat="1" applyFont="1" applyFill="1" applyBorder="1" applyAlignment="1">
      <alignment horizontal="center"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10" fontId="8" fillId="6" borderId="16" xfId="0" applyNumberFormat="1" applyFont="1" applyFill="1" applyBorder="1" applyAlignment="1">
      <alignment horizontal="center" vertical="center"/>
    </xf>
    <xf numFmtId="10" fontId="8" fillId="6" borderId="28" xfId="0" applyNumberFormat="1" applyFont="1" applyFill="1" applyBorder="1" applyAlignment="1">
      <alignment horizontal="center" vertical="center"/>
    </xf>
    <xf numFmtId="0" fontId="1" fillId="0" borderId="29" xfId="0" applyFont="1" applyBorder="1">
      <alignment vertical="center"/>
    </xf>
    <xf numFmtId="0" fontId="1" fillId="0" borderId="12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30" xfId="0" applyFont="1" applyBorder="1">
      <alignment vertical="center"/>
    </xf>
    <xf numFmtId="0" fontId="1" fillId="0" borderId="13" xfId="0" applyFont="1" applyBorder="1">
      <alignment vertical="center"/>
    </xf>
    <xf numFmtId="10" fontId="2" fillId="0" borderId="20" xfId="6" applyNumberFormat="1" applyFont="1" applyBorder="1" applyAlignment="1" applyProtection="1">
      <alignment horizontal="left"/>
    </xf>
    <xf numFmtId="0" fontId="1" fillId="0" borderId="31" xfId="0" applyFont="1" applyBorder="1">
      <alignment vertical="center"/>
    </xf>
    <xf numFmtId="10" fontId="8" fillId="6" borderId="1" xfId="0" applyNumberFormat="1" applyFont="1" applyFill="1" applyBorder="1" applyAlignment="1">
      <alignment horizontal="center" vertical="center"/>
    </xf>
    <xf numFmtId="0" fontId="1" fillId="0" borderId="8" xfId="0" applyFont="1" applyBorder="1">
      <alignment vertical="center"/>
    </xf>
    <xf numFmtId="10" fontId="4" fillId="0" borderId="32" xfId="6" applyNumberFormat="1" applyFont="1" applyBorder="1" applyAlignment="1" applyProtection="1">
      <alignment horizontal="left"/>
    </xf>
    <xf numFmtId="10" fontId="8" fillId="0" borderId="0" xfId="0" applyNumberFormat="1" applyFont="1" applyBorder="1" applyAlignment="1">
      <alignment horizontal="center" vertical="center"/>
    </xf>
    <xf numFmtId="0" fontId="15" fillId="0" borderId="19" xfId="0" applyFont="1" applyBorder="1">
      <alignment vertical="center"/>
    </xf>
    <xf numFmtId="0" fontId="15" fillId="0" borderId="8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8" fillId="5" borderId="0" xfId="0" applyNumberFormat="1" applyFont="1" applyFill="1" applyAlignment="1" applyProtection="1">
      <alignment horizontal="left"/>
      <protection locked="0"/>
    </xf>
    <xf numFmtId="0" fontId="9" fillId="0" borderId="0" xfId="0" applyFont="1" applyBorder="1" applyAlignment="1">
      <alignment horizontal="right" vertical="center" wrapText="1"/>
    </xf>
    <xf numFmtId="0" fontId="7" fillId="5" borderId="0" xfId="0" applyFont="1" applyFill="1" applyAlignment="1"/>
    <xf numFmtId="10" fontId="9" fillId="0" borderId="0" xfId="0" applyNumberFormat="1" applyFont="1" applyAlignment="1" applyProtection="1">
      <alignment horizontal="left"/>
    </xf>
    <xf numFmtId="0" fontId="11" fillId="0" borderId="0" xfId="0" applyFont="1" applyAlignment="1" applyProtection="1"/>
    <xf numFmtId="0" fontId="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right" vertical="center" wrapText="1"/>
    </xf>
    <xf numFmtId="0" fontId="9" fillId="4" borderId="0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1" fillId="4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right"/>
    </xf>
    <xf numFmtId="178" fontId="2" fillId="5" borderId="0" xfId="0" applyNumberFormat="1" applyFont="1" applyFill="1" applyAlignment="1"/>
    <xf numFmtId="0" fontId="1" fillId="0" borderId="0" xfId="0" applyFont="1" applyAlignment="1"/>
    <xf numFmtId="0" fontId="1" fillId="4" borderId="0" xfId="0" applyFont="1" applyFill="1" applyAlignment="1"/>
    <xf numFmtId="176" fontId="2" fillId="0" borderId="15" xfId="0" applyNumberFormat="1" applyFont="1" applyBorder="1" applyAlignment="1" applyProtection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left" vertical="center"/>
    </xf>
    <xf numFmtId="176" fontId="13" fillId="0" borderId="0" xfId="0" applyNumberFormat="1" applyFont="1" applyAlignment="1" applyProtection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4" fillId="4" borderId="16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0" fontId="1" fillId="4" borderId="24" xfId="6" applyNumberFormat="1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10" fontId="1" fillId="4" borderId="14" xfId="6" applyNumberFormat="1" applyFont="1" applyFill="1" applyBorder="1" applyAlignment="1" applyProtection="1">
      <protection locked="0"/>
    </xf>
    <xf numFmtId="10" fontId="8" fillId="6" borderId="15" xfId="0" applyNumberFormat="1" applyFont="1" applyFill="1" applyBorder="1" applyAlignment="1">
      <alignment horizontal="center" vertical="center"/>
    </xf>
    <xf numFmtId="10" fontId="8" fillId="6" borderId="33" xfId="0" applyNumberFormat="1" applyFont="1" applyFill="1" applyBorder="1" applyAlignment="1">
      <alignment horizontal="center" vertical="center"/>
    </xf>
    <xf numFmtId="10" fontId="8" fillId="6" borderId="14" xfId="0" applyNumberFormat="1" applyFont="1" applyFill="1" applyBorder="1" applyAlignment="1">
      <alignment horizontal="center" vertical="center"/>
    </xf>
    <xf numFmtId="10" fontId="8" fillId="6" borderId="34" xfId="0" applyNumberFormat="1" applyFont="1" applyFill="1" applyBorder="1" applyAlignment="1">
      <alignment horizontal="center" vertical="center"/>
    </xf>
    <xf numFmtId="10" fontId="1" fillId="4" borderId="35" xfId="6" applyNumberFormat="1" applyFont="1" applyFill="1" applyBorder="1" applyAlignment="1" applyProtection="1">
      <protection locked="0"/>
    </xf>
    <xf numFmtId="0" fontId="1" fillId="0" borderId="34" xfId="0" applyFont="1" applyBorder="1">
      <alignment vertical="center"/>
    </xf>
    <xf numFmtId="0" fontId="1" fillId="0" borderId="15" xfId="0" applyFont="1" applyBorder="1" applyAlignment="1">
      <alignment horizontal="center"/>
    </xf>
    <xf numFmtId="10" fontId="1" fillId="0" borderId="14" xfId="6" applyNumberFormat="1" applyFont="1" applyBorder="1" applyAlignment="1" applyProtection="1"/>
    <xf numFmtId="10" fontId="1" fillId="0" borderId="35" xfId="6" applyNumberFormat="1" applyFont="1" applyBorder="1" applyAlignment="1" applyProtection="1">
      <alignment horizontal="right"/>
    </xf>
    <xf numFmtId="10" fontId="1" fillId="0" borderId="1" xfId="6" applyNumberFormat="1" applyFont="1" applyBorder="1" applyAlignment="1" applyProtection="1"/>
    <xf numFmtId="10" fontId="15" fillId="0" borderId="1" xfId="6" applyNumberFormat="1" applyFont="1" applyBorder="1" applyAlignment="1" applyProtection="1"/>
    <xf numFmtId="10" fontId="9" fillId="4" borderId="0" xfId="0" applyNumberFormat="1" applyFont="1" applyFill="1" applyAlignment="1" applyProtection="1">
      <alignment horizontal="left" vertical="center" wrapText="1"/>
      <protection locked="0"/>
    </xf>
    <xf numFmtId="10" fontId="9" fillId="0" borderId="0" xfId="0" applyNumberFormat="1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 wrapText="1"/>
    </xf>
    <xf numFmtId="178" fontId="1" fillId="0" borderId="0" xfId="0" applyNumberFormat="1" applyFont="1">
      <alignment vertical="center"/>
    </xf>
    <xf numFmtId="0" fontId="1" fillId="0" borderId="0" xfId="0" applyFont="1" applyAlignment="1">
      <alignment horizontal="right"/>
    </xf>
    <xf numFmtId="178" fontId="1" fillId="4" borderId="0" xfId="0" applyNumberFormat="1" applyFont="1" applyFill="1" applyAlignment="1"/>
    <xf numFmtId="0" fontId="13" fillId="4" borderId="0" xfId="0" applyFont="1" applyFill="1" applyAlignment="1"/>
    <xf numFmtId="10" fontId="8" fillId="6" borderId="17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10" fontId="15" fillId="0" borderId="0" xfId="6" applyNumberFormat="1" applyFont="1" applyBorder="1" applyAlignment="1" applyProtection="1"/>
    <xf numFmtId="0" fontId="15" fillId="0" borderId="0" xfId="0" applyFont="1" applyAlignment="1">
      <alignment horizontal="center"/>
    </xf>
    <xf numFmtId="10" fontId="1" fillId="0" borderId="0" xfId="6" applyNumberFormat="1" applyFont="1" applyBorder="1" applyAlignment="1" applyProtection="1">
      <alignment horizontal="center"/>
    </xf>
    <xf numFmtId="0" fontId="1" fillId="0" borderId="0" xfId="0" applyFont="1" applyBorder="1" applyAlignment="1">
      <alignment horizontal="center"/>
    </xf>
    <xf numFmtId="10" fontId="8" fillId="6" borderId="36" xfId="0" applyNumberFormat="1" applyFont="1" applyFill="1" applyBorder="1" applyAlignment="1">
      <alignment horizontal="center" vertical="center"/>
    </xf>
    <xf numFmtId="10" fontId="1" fillId="0" borderId="0" xfId="0" applyNumberFormat="1" applyFo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2F2F2"/>
      <rgbColor rgb="00DDDDDD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9D9D9"/>
      <rgbColor rgb="003366FF"/>
      <rgbColor rgb="0033CCCC"/>
      <rgbColor rgb="0099CC00"/>
      <rgbColor rgb="00FFCC00"/>
      <rgbColor rgb="00FF9900"/>
      <rgbColor rgb="00FF6600"/>
      <rgbColor rgb="00666666"/>
      <rgbColor rgb="00B2B2B2"/>
      <rgbColor rgb="00002060"/>
      <rgbColor rgb="00339966"/>
      <rgbColor rgb="00003300"/>
      <rgbColor rgb="00333300"/>
      <rgbColor rgb="00993300"/>
      <rgbColor rgb="00993366"/>
      <rgbColor rgb="00004586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1023</xdr:col>
      <xdr:colOff>0</xdr:colOff>
      <xdr:row>31</xdr:row>
      <xdr:rowOff>176040</xdr:rowOff>
    </xdr:from>
    <xdr:to>
      <xdr:col>1023</xdr:col>
      <xdr:colOff>360</xdr:colOff>
      <xdr:row>34</xdr:row>
      <xdr:rowOff>2520</xdr:rowOff>
    </xdr:to>
    <xdr:pic>
      <xdr:nvPicPr>
        <xdr:cNvPr id="2" name="Imagem 3"/>
        <xdr:cNvPicPr/>
      </xdr:nvPicPr>
      <xdr:blipFill>
        <a:blip r:embed="rId1"/>
        <a:stretch>
          <a:fillRect/>
        </a:stretch>
      </xdr:blipFill>
      <xdr:spPr>
        <a:xfrm>
          <a:off x="5934710" y="5333365"/>
          <a:ext cx="0" cy="39751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1153800</xdr:colOff>
      <xdr:row>31</xdr:row>
      <xdr:rowOff>176040</xdr:rowOff>
    </xdr:from>
    <xdr:to>
      <xdr:col>7</xdr:col>
      <xdr:colOff>391320</xdr:colOff>
      <xdr:row>34</xdr:row>
      <xdr:rowOff>2520</xdr:rowOff>
    </xdr:to>
    <xdr:pic>
      <xdr:nvPicPr>
        <xdr:cNvPr id="3" name="Imagem 1"/>
        <xdr:cNvPicPr/>
      </xdr:nvPicPr>
      <xdr:blipFill>
        <a:blip r:embed="rId1"/>
        <a:stretch>
          <a:fillRect/>
        </a:stretch>
      </xdr:blipFill>
      <xdr:spPr>
        <a:xfrm>
          <a:off x="2199640" y="5333365"/>
          <a:ext cx="1786890" cy="39751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1023</xdr:col>
      <xdr:colOff>0</xdr:colOff>
      <xdr:row>31</xdr:row>
      <xdr:rowOff>176040</xdr:rowOff>
    </xdr:from>
    <xdr:to>
      <xdr:col>1023</xdr:col>
      <xdr:colOff>360</xdr:colOff>
      <xdr:row>34</xdr:row>
      <xdr:rowOff>2520</xdr:rowOff>
    </xdr:to>
    <xdr:pic>
      <xdr:nvPicPr>
        <xdr:cNvPr id="4" name="Imagem 3"/>
        <xdr:cNvPicPr/>
      </xdr:nvPicPr>
      <xdr:blipFill>
        <a:blip r:embed="rId1"/>
        <a:stretch>
          <a:fillRect/>
        </a:stretch>
      </xdr:blipFill>
      <xdr:spPr>
        <a:xfrm>
          <a:off x="5934710" y="5333365"/>
          <a:ext cx="0" cy="39751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1023</xdr:col>
      <xdr:colOff>0</xdr:colOff>
      <xdr:row>31</xdr:row>
      <xdr:rowOff>176040</xdr:rowOff>
    </xdr:from>
    <xdr:to>
      <xdr:col>1023</xdr:col>
      <xdr:colOff>360</xdr:colOff>
      <xdr:row>34</xdr:row>
      <xdr:rowOff>2520</xdr:rowOff>
    </xdr:to>
    <xdr:pic>
      <xdr:nvPicPr>
        <xdr:cNvPr id="5" name="Imagem 3"/>
        <xdr:cNvPicPr/>
      </xdr:nvPicPr>
      <xdr:blipFill>
        <a:blip r:embed="rId1"/>
        <a:stretch>
          <a:fillRect/>
        </a:stretch>
      </xdr:blipFill>
      <xdr:spPr>
        <a:xfrm>
          <a:off x="5934710" y="5333365"/>
          <a:ext cx="0" cy="39751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8280</xdr:colOff>
      <xdr:row>0</xdr:row>
      <xdr:rowOff>18000</xdr:rowOff>
    </xdr:from>
    <xdr:to>
      <xdr:col>5</xdr:col>
      <xdr:colOff>1060920</xdr:colOff>
      <xdr:row>4</xdr:row>
      <xdr:rowOff>11520</xdr:rowOff>
    </xdr:to>
    <xdr:pic>
      <xdr:nvPicPr>
        <xdr:cNvPr id="6" name="Imagem 3"/>
        <xdr:cNvPicPr/>
      </xdr:nvPicPr>
      <xdr:blipFill>
        <a:blip r:embed="rId2"/>
        <a:stretch>
          <a:fillRect/>
        </a:stretch>
      </xdr:blipFill>
      <xdr:spPr>
        <a:xfrm>
          <a:off x="8255" y="17780"/>
          <a:ext cx="2098040" cy="63627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559440</xdr:colOff>
      <xdr:row>0</xdr:row>
      <xdr:rowOff>36000</xdr:rowOff>
    </xdr:from>
    <xdr:to>
      <xdr:col>9</xdr:col>
      <xdr:colOff>772920</xdr:colOff>
      <xdr:row>4</xdr:row>
      <xdr:rowOff>10440</xdr:rowOff>
    </xdr:to>
    <xdr:pic>
      <xdr:nvPicPr>
        <xdr:cNvPr id="7" name="Imagem 4"/>
        <xdr:cNvPicPr/>
      </xdr:nvPicPr>
      <xdr:blipFill>
        <a:blip r:embed="rId3"/>
        <a:stretch>
          <a:fillRect/>
        </a:stretch>
      </xdr:blipFill>
      <xdr:spPr>
        <a:xfrm>
          <a:off x="4154805" y="35560"/>
          <a:ext cx="1772920" cy="6172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J55"/>
  <sheetViews>
    <sheetView tabSelected="1" view="pageBreakPreview" zoomScaleNormal="65" zoomScaleSheetLayoutView="100" topLeftCell="E1" workbookViewId="0">
      <selection activeCell="I48" sqref="I48"/>
    </sheetView>
  </sheetViews>
  <sheetFormatPr defaultColWidth="9" defaultRowHeight="15"/>
  <cols>
    <col min="1" max="1" width="37.3809523809524" style="3" hidden="1" customWidth="1"/>
    <col min="2" max="2" width="20.9809523809524" style="3" hidden="1" customWidth="1"/>
    <col min="3" max="3" width="8.96190476190476" style="3" hidden="1" customWidth="1"/>
    <col min="4" max="4" width="2.84761904761905" style="3" hidden="1" customWidth="1"/>
    <col min="5" max="5" width="15.6857142857143" style="3" customWidth="1"/>
    <col min="6" max="6" width="25.6761904761905" style="3" customWidth="1"/>
    <col min="7" max="7" width="12.5619047619048" style="3" customWidth="1"/>
    <col min="8" max="10" width="11.6952380952381" style="3" customWidth="1"/>
    <col min="11" max="11" width="8.84761904761905" style="4" hidden="1" customWidth="1"/>
    <col min="12" max="13" width="8.69523809523809" style="5" hidden="1" customWidth="1"/>
    <col min="14" max="14" width="3.71428571428571" style="3" hidden="1" customWidth="1"/>
    <col min="15" max="15" width="15.6857142857143" style="3" hidden="1" customWidth="1"/>
    <col min="16" max="16" width="25.6761904761905" style="3" hidden="1" customWidth="1"/>
    <col min="17" max="20" width="11.6952380952381" style="3" hidden="1" customWidth="1"/>
    <col min="21" max="21" width="8.84761904761905" style="3" hidden="1" customWidth="1"/>
    <col min="22" max="23" width="8.69523809523809" style="3" hidden="1" customWidth="1"/>
    <col min="24" max="24" width="5.99047619047619" style="3" hidden="1" customWidth="1"/>
    <col min="25" max="25" width="15.6857142857143" style="3" hidden="1" customWidth="1"/>
    <col min="26" max="26" width="25.6761904761905" style="3" hidden="1" customWidth="1"/>
    <col min="27" max="30" width="11.6952380952381" style="3" hidden="1" customWidth="1"/>
    <col min="31" max="31" width="8.84761904761905" style="3" hidden="1" customWidth="1"/>
    <col min="32" max="33" width="8.69523809523809" style="3" hidden="1" customWidth="1"/>
    <col min="34" max="67" width="8.96190476190476" style="3" hidden="1" customWidth="1"/>
    <col min="68" max="257" width="9.13333333333333" style="3" hidden="1" customWidth="1"/>
    <col min="258" max="1025" width="9.13333333333333" hidden="1" customWidth="1"/>
  </cols>
  <sheetData>
    <row r="1" ht="12.75" customHeight="1" spans="1:257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</row>
    <row r="4" ht="7.85" customHeight="1" spans="1:257">
      <c r="A4"/>
      <c r="B4"/>
      <c r="C4"/>
      <c r="D4"/>
      <c r="E4" s="6"/>
      <c r="F4" s="6"/>
      <c r="G4" s="6"/>
      <c r="H4" s="6"/>
      <c r="I4" s="6"/>
      <c r="J4" s="6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ht="12.75" customHeight="1" spans="1:257">
      <c r="A5"/>
      <c r="B5"/>
      <c r="C5"/>
      <c r="D5"/>
      <c r="E5" s="6"/>
      <c r="F5" s="6"/>
      <c r="G5" s="6"/>
      <c r="H5" s="6"/>
      <c r="I5" s="6"/>
      <c r="J5" s="6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</row>
    <row r="6" ht="12.75" hidden="1" customHeight="1" spans="1:257">
      <c r="A6"/>
      <c r="B6"/>
      <c r="C6"/>
      <c r="D6"/>
      <c r="E6" s="6"/>
      <c r="F6" s="6"/>
      <c r="G6" s="6"/>
      <c r="H6" s="6"/>
      <c r="I6" s="6"/>
      <c r="J6" s="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</row>
    <row r="7" ht="12.75" hidden="1" customHeight="1" spans="1:257">
      <c r="A7"/>
      <c r="B7"/>
      <c r="C7"/>
      <c r="D7"/>
      <c r="E7" s="6"/>
      <c r="F7" s="6"/>
      <c r="G7" s="6"/>
      <c r="H7" s="6"/>
      <c r="I7" s="6"/>
      <c r="J7" s="6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hidden="1" customHeight="1" spans="1:257">
      <c r="A8"/>
      <c r="B8"/>
      <c r="C8"/>
      <c r="D8"/>
      <c r="E8" s="6"/>
      <c r="F8" s="6"/>
      <c r="G8" s="6"/>
      <c r="H8" s="6"/>
      <c r="I8" s="6"/>
      <c r="J8" s="6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</row>
    <row r="9" customHeight="1" spans="1:257">
      <c r="A9" s="7" t="s">
        <v>0</v>
      </c>
      <c r="B9" s="8" t="s">
        <v>1</v>
      </c>
      <c r="C9" s="3" t="s">
        <v>1</v>
      </c>
      <c r="D9"/>
      <c r="E9" s="9" t="s">
        <v>2</v>
      </c>
      <c r="F9" s="9"/>
      <c r="G9" s="9"/>
      <c r="H9" s="10" t="s">
        <v>3</v>
      </c>
      <c r="I9" s="10"/>
      <c r="J9" s="10"/>
      <c r="K9"/>
      <c r="L9"/>
      <c r="M9"/>
      <c r="N9"/>
      <c r="O9" s="49" t="s">
        <v>2</v>
      </c>
      <c r="P9" s="50"/>
      <c r="Q9" s="50"/>
      <c r="R9" s="116" t="s">
        <v>3</v>
      </c>
      <c r="S9" s="116"/>
      <c r="T9" s="116"/>
      <c r="U9"/>
      <c r="V9"/>
      <c r="W9"/>
      <c r="X9"/>
      <c r="Y9" s="49" t="s">
        <v>2</v>
      </c>
      <c r="Z9" s="50"/>
      <c r="AA9" s="50"/>
      <c r="AB9" s="116" t="s">
        <v>3</v>
      </c>
      <c r="AC9" s="116"/>
      <c r="AD9" s="116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>
      <c r="A10" s="7"/>
      <c r="B10" s="8"/>
      <c r="C10" s="3" t="s">
        <v>4</v>
      </c>
      <c r="D10"/>
      <c r="E10" s="11" t="s">
        <v>5</v>
      </c>
      <c r="F10" s="11"/>
      <c r="G10" s="11"/>
      <c r="H10" s="11" t="s">
        <v>6</v>
      </c>
      <c r="I10" s="11"/>
      <c r="J10" s="11"/>
      <c r="K10"/>
      <c r="L10"/>
      <c r="M10"/>
      <c r="N10"/>
      <c r="O10" s="51" t="s">
        <v>7</v>
      </c>
      <c r="P10" s="51"/>
      <c r="Q10" s="51"/>
      <c r="R10" s="51" t="s">
        <v>8</v>
      </c>
      <c r="S10" s="51"/>
      <c r="T10" s="51"/>
      <c r="U10"/>
      <c r="V10"/>
      <c r="W10"/>
      <c r="X10"/>
      <c r="Y10" s="51"/>
      <c r="Z10" s="51"/>
      <c r="AA10" s="51"/>
      <c r="AB10" s="51"/>
      <c r="AC10" s="51"/>
      <c r="AD10" s="51"/>
      <c r="AE10"/>
      <c r="AF10"/>
      <c r="AG10"/>
      <c r="AH10" s="148" t="s">
        <v>9</v>
      </c>
      <c r="AI10" s="149">
        <f>ROUND((((1+$J$21+$J$23+$J$22)*(1+$J$24)*(1+$J$25))/(1-SUM($J$26:$J$28)))-1,4)</f>
        <v>0.1886</v>
      </c>
      <c r="AJ10" s="150" t="s">
        <v>10</v>
      </c>
      <c r="AK10" s="151">
        <f>VLOOKUP($E$16,$AH$14:$AV$19,4,0)</f>
        <v>0.2034</v>
      </c>
      <c r="AL10" s="151">
        <f>VLOOKUP($E$16,$AH$14:$AL$19,5,0)</f>
        <v>0.25</v>
      </c>
      <c r="AM10" s="151">
        <f>VLOOKUP($E$16,$AH$14:$AV$19,6,0)</f>
        <v>0.03</v>
      </c>
      <c r="AN10" s="151">
        <f>VLOOKUP($E$16,$AH$14:$AV$19,7,0)</f>
        <v>0.055</v>
      </c>
      <c r="AO10" s="151">
        <f>VLOOKUP($E$16,$AH$14:$AV$19,8,0)</f>
        <v>0.0059</v>
      </c>
      <c r="AP10" s="151">
        <f>VLOOKUP($E$16,$AH$14:$AV$19,9,0)</f>
        <v>0.0139</v>
      </c>
      <c r="AQ10" s="151">
        <f>VLOOKUP($E$16,$AH$14:$AV$19,10,0)</f>
        <v>0.0097</v>
      </c>
      <c r="AR10" s="151">
        <f>VLOOKUP($E$16,$AH$14:$AV$19,11,0)</f>
        <v>0.0127</v>
      </c>
      <c r="AS10" s="151">
        <f>VLOOKUP($E$16,$AH$14:$AV$19,12,0)</f>
        <v>0.008</v>
      </c>
      <c r="AT10" s="151">
        <f>VLOOKUP($E$16,$AH$14:$AV$19,13,0)</f>
        <v>0.01</v>
      </c>
      <c r="AU10" s="151">
        <f>VLOOKUP($E$16,$AH$14:$AV$19,14,0)</f>
        <v>0.0616</v>
      </c>
      <c r="AV10" s="151">
        <f>VLOOKUP($E$16,$AH$14:$AV$19,15,0)</f>
        <v>0.0896</v>
      </c>
      <c r="AW10" s="154">
        <v>0.0065</v>
      </c>
      <c r="AX10" s="154">
        <v>0.03</v>
      </c>
      <c r="AY10" s="154">
        <v>0.045</v>
      </c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</row>
    <row r="11" spans="1:257">
      <c r="A11"/>
      <c r="B11"/>
      <c r="C11"/>
      <c r="D11"/>
      <c r="E11" s="12"/>
      <c r="F11" s="12"/>
      <c r="G11" s="13"/>
      <c r="H11" s="14"/>
      <c r="I11" s="52"/>
      <c r="J11" s="53"/>
      <c r="K11"/>
      <c r="L11"/>
      <c r="M11"/>
      <c r="N11"/>
      <c r="O11" s="54"/>
      <c r="P11" s="54"/>
      <c r="Q11" s="117"/>
      <c r="R11" s="118"/>
      <c r="S11" s="119"/>
      <c r="T11" s="120"/>
      <c r="U11"/>
      <c r="V11"/>
      <c r="W11"/>
      <c r="X11"/>
      <c r="Y11" s="54"/>
      <c r="Z11" s="54"/>
      <c r="AA11" s="117"/>
      <c r="AB11" s="118"/>
      <c r="AC11" s="119"/>
      <c r="AD11" s="120"/>
      <c r="AE11"/>
      <c r="AF11"/>
      <c r="AG11"/>
      <c r="AH11"/>
      <c r="AI11" s="149">
        <f>ROUND((((1+$T$21+$T$23+$T$22)*(1+$T$24)*(1+$T$25))/(1-SUM($T$26:$T$28)))-1,4)</f>
        <v>0.23</v>
      </c>
      <c r="AJ11" s="150" t="s">
        <v>10</v>
      </c>
      <c r="AK11" s="151">
        <f>VLOOKUP($O$16,$AH$14:$AV$19,4,0)</f>
        <v>0.196</v>
      </c>
      <c r="AL11" s="151">
        <f>VLOOKUP($O$16,$AH$14:$AL$19,5,0)</f>
        <v>0.2423</v>
      </c>
      <c r="AM11" s="151">
        <f>VLOOKUP($O$16,$AH$14:$AV$19,6,0)</f>
        <v>0.038</v>
      </c>
      <c r="AN11" s="151">
        <f>VLOOKUP($O$16,$AH$14:$AV$19,7,0)</f>
        <v>0.0467</v>
      </c>
      <c r="AO11" s="151">
        <f>VLOOKUP($O$16,$AH$14:$AV$19,8,0)</f>
        <v>0.0102</v>
      </c>
      <c r="AP11" s="151">
        <f>VLOOKUP($O$16,$AH$14:$AV$19,9,0)</f>
        <v>0.0121</v>
      </c>
      <c r="AQ11" s="151">
        <f>VLOOKUP($O$16,$AH$14:$AV$19,10,0)</f>
        <v>0.005</v>
      </c>
      <c r="AR11" s="151">
        <f>VLOOKUP($O$16,$AH$14:$AV$19,11,0)</f>
        <v>0.0097</v>
      </c>
      <c r="AS11" s="151">
        <f>VLOOKUP($O$16,$AH$14:$AV$19,12,0)</f>
        <v>0.0032</v>
      </c>
      <c r="AT11" s="151">
        <f>VLOOKUP($O$16,$AH$14:$AV$19,13,0)</f>
        <v>0.0074</v>
      </c>
      <c r="AU11" s="151">
        <f>VLOOKUP($O$16,$AH$14:$AV$19,14,0)</f>
        <v>0.0664</v>
      </c>
      <c r="AV11" s="151">
        <f>VLOOKUP($O$16,$AH$14:$AV$19,15,0)</f>
        <v>0.0869</v>
      </c>
      <c r="AW11" s="154"/>
      <c r="AX11" s="154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</row>
    <row r="12" spans="1:257">
      <c r="A12" s="3" t="s">
        <v>11</v>
      </c>
      <c r="B12" s="15"/>
      <c r="C12"/>
      <c r="D12"/>
      <c r="E12" s="9" t="s">
        <v>12</v>
      </c>
      <c r="F12" s="16" t="s">
        <v>13</v>
      </c>
      <c r="G12" s="16"/>
      <c r="H12" s="16"/>
      <c r="I12" s="16"/>
      <c r="J12" s="16"/>
      <c r="K12"/>
      <c r="L12"/>
      <c r="M12"/>
      <c r="N12"/>
      <c r="O12" s="55" t="s">
        <v>12</v>
      </c>
      <c r="P12" s="56" t="s">
        <v>13</v>
      </c>
      <c r="Q12" s="56"/>
      <c r="R12" s="121" t="s">
        <v>14</v>
      </c>
      <c r="S12" s="121"/>
      <c r="T12" s="121"/>
      <c r="U12"/>
      <c r="V12"/>
      <c r="W12"/>
      <c r="X12"/>
      <c r="Y12" s="55" t="s">
        <v>12</v>
      </c>
      <c r="Z12" s="56" t="s">
        <v>13</v>
      </c>
      <c r="AA12" s="56"/>
      <c r="AB12" s="121" t="s">
        <v>14</v>
      </c>
      <c r="AC12" s="121"/>
      <c r="AD12" s="121"/>
      <c r="AE12"/>
      <c r="AF12"/>
      <c r="AG12"/>
      <c r="AH12"/>
      <c r="AI12" s="149">
        <f>ROUND((((1+$AD$21+$AD$23+$AD$22)*(1+$AD$24)*(1+$AD$25))/(1-SUM($AD$26:$AD$28)))-1,4)</f>
        <v>0</v>
      </c>
      <c r="AJ12" s="150" t="s">
        <v>10</v>
      </c>
      <c r="AK12" s="151">
        <f>VLOOKUP($Y$16,$AH$14:$AV$19,4,0)</f>
        <v>0.111</v>
      </c>
      <c r="AL12" s="151">
        <f>VLOOKUP($Y$16,$AH$14:$AL$19,5,0)</f>
        <v>0.168</v>
      </c>
      <c r="AM12" s="151">
        <f>VLOOKUP($Y$16,$AH$14:$AV$19,6,0)</f>
        <v>0.015</v>
      </c>
      <c r="AN12" s="151">
        <f>VLOOKUP($Y$16,$AH$14:$AV$19,7,0)</f>
        <v>0.0449</v>
      </c>
      <c r="AO12" s="151">
        <f>VLOOKUP($Y$16,$AH$14:$AV$19,8,0)</f>
        <v>0.0085</v>
      </c>
      <c r="AP12" s="151">
        <f>VLOOKUP($Y$16,$AH$14:$AV$19,9,0)</f>
        <v>0.0111</v>
      </c>
      <c r="AQ12" s="151">
        <f>VLOOKUP($Y$16,$AH$14:$AV$19,10,0)</f>
        <v>0.0056</v>
      </c>
      <c r="AR12" s="151">
        <f>VLOOKUP($Y$16,$AH$14:$AV$19,11,0)</f>
        <v>0.0089</v>
      </c>
      <c r="AS12" s="151">
        <f>VLOOKUP($Y$16,$AH$14:$AV$19,12,0)</f>
        <v>0.003</v>
      </c>
      <c r="AT12" s="151">
        <f>VLOOKUP($Y$16,$AH$14:$AV$19,13,0)</f>
        <v>0.0082</v>
      </c>
      <c r="AU12" s="151">
        <f>VLOOKUP($Y$16,$AH$14:$AV$19,14,0)</f>
        <v>0.035</v>
      </c>
      <c r="AV12" s="151">
        <f>VLOOKUP($Y$16,$AH$14:$AV$19,15,0)</f>
        <v>0.0622</v>
      </c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</row>
    <row r="13" spans="1:257">
      <c r="A13" s="3" t="s">
        <v>15</v>
      </c>
      <c r="B13" s="17"/>
      <c r="C13"/>
      <c r="D13"/>
      <c r="E13" s="18" t="s">
        <v>16</v>
      </c>
      <c r="F13" s="19" t="s">
        <v>17</v>
      </c>
      <c r="G13" s="19"/>
      <c r="H13" s="19"/>
      <c r="I13" s="19"/>
      <c r="J13" s="19"/>
      <c r="K13"/>
      <c r="L13"/>
      <c r="M13"/>
      <c r="N13"/>
      <c r="O13" s="57" t="s">
        <v>18</v>
      </c>
      <c r="P13" s="57" t="s">
        <v>19</v>
      </c>
      <c r="Q13" s="57"/>
      <c r="R13" s="122" t="s">
        <v>20</v>
      </c>
      <c r="S13" s="122"/>
      <c r="T13" s="122"/>
      <c r="U13"/>
      <c r="V13"/>
      <c r="W13"/>
      <c r="X13"/>
      <c r="Y13" s="57"/>
      <c r="Z13" s="57"/>
      <c r="AA13" s="57"/>
      <c r="AB13" s="122"/>
      <c r="AC13" s="122"/>
      <c r="AD13" s="122"/>
      <c r="AE13"/>
      <c r="AF13"/>
      <c r="AG13"/>
      <c r="AH13"/>
      <c r="AI13"/>
      <c r="AJ13"/>
      <c r="AK13" s="152" t="s">
        <v>21</v>
      </c>
      <c r="AL13" s="152"/>
      <c r="AM13" s="152" t="s">
        <v>22</v>
      </c>
      <c r="AN13" s="152"/>
      <c r="AO13" s="152" t="s">
        <v>23</v>
      </c>
      <c r="AP13" s="152"/>
      <c r="AQ13" s="152" t="s">
        <v>24</v>
      </c>
      <c r="AR13" s="152"/>
      <c r="AS13" s="152" t="s">
        <v>25</v>
      </c>
      <c r="AT13" s="152"/>
      <c r="AU13" s="152" t="s">
        <v>26</v>
      </c>
      <c r="AV13" s="152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</row>
    <row r="14" spans="1:257">
      <c r="A14"/>
      <c r="B14"/>
      <c r="C14"/>
      <c r="D14"/>
      <c r="E14" s="20"/>
      <c r="F14" s="20"/>
      <c r="G14" s="20"/>
      <c r="H14" s="12"/>
      <c r="I14" s="12"/>
      <c r="J14" s="20"/>
      <c r="K14"/>
      <c r="L14"/>
      <c r="M14"/>
      <c r="N14"/>
      <c r="O14" s="58"/>
      <c r="P14" s="58"/>
      <c r="Q14" s="58"/>
      <c r="R14" s="5"/>
      <c r="S14" s="5"/>
      <c r="T14" s="58"/>
      <c r="U14"/>
      <c r="V14"/>
      <c r="W14"/>
      <c r="X14"/>
      <c r="Y14" s="58"/>
      <c r="Z14" s="58"/>
      <c r="AA14" s="58"/>
      <c r="AB14" s="5"/>
      <c r="AC14" s="5"/>
      <c r="AD14" s="58"/>
      <c r="AE14"/>
      <c r="AF14"/>
      <c r="AG14"/>
      <c r="AH14" s="3" t="s">
        <v>27</v>
      </c>
      <c r="AI14"/>
      <c r="AJ14"/>
      <c r="AK14" s="151">
        <v>0.2034</v>
      </c>
      <c r="AL14" s="151">
        <v>0.25</v>
      </c>
      <c r="AM14" s="151">
        <v>0.03</v>
      </c>
      <c r="AN14" s="151">
        <v>0.055</v>
      </c>
      <c r="AO14" s="151">
        <v>0.0059</v>
      </c>
      <c r="AP14" s="151">
        <v>0.0139</v>
      </c>
      <c r="AQ14" s="151">
        <v>0.0097</v>
      </c>
      <c r="AR14" s="151">
        <v>0.0127</v>
      </c>
      <c r="AS14" s="151">
        <v>0.008</v>
      </c>
      <c r="AT14" s="151">
        <v>0.01</v>
      </c>
      <c r="AU14" s="151">
        <v>0.0616</v>
      </c>
      <c r="AV14" s="151">
        <v>0.0896</v>
      </c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</row>
    <row r="15" spans="1:257">
      <c r="A15"/>
      <c r="B15"/>
      <c r="C15"/>
      <c r="D15"/>
      <c r="E15" s="21" t="s">
        <v>28</v>
      </c>
      <c r="F15" s="16"/>
      <c r="G15" s="16"/>
      <c r="H15" s="22"/>
      <c r="I15" s="22"/>
      <c r="J15" s="16"/>
      <c r="K15"/>
      <c r="L15"/>
      <c r="M15"/>
      <c r="N15"/>
      <c r="O15" s="59" t="s">
        <v>28</v>
      </c>
      <c r="P15" s="58"/>
      <c r="Q15" s="58"/>
      <c r="R15" s="5"/>
      <c r="S15" s="5"/>
      <c r="T15" s="58"/>
      <c r="U15"/>
      <c r="V15"/>
      <c r="W15"/>
      <c r="X15"/>
      <c r="Y15" s="59" t="s">
        <v>28</v>
      </c>
      <c r="Z15" s="58"/>
      <c r="AA15" s="58"/>
      <c r="AB15" s="5"/>
      <c r="AC15" s="5"/>
      <c r="AD15" s="58"/>
      <c r="AE15"/>
      <c r="AF15"/>
      <c r="AG15"/>
      <c r="AH15" s="3" t="s">
        <v>29</v>
      </c>
      <c r="AI15"/>
      <c r="AJ15"/>
      <c r="AK15" s="151">
        <v>0.196</v>
      </c>
      <c r="AL15" s="151">
        <v>0.2423</v>
      </c>
      <c r="AM15" s="151">
        <v>0.038</v>
      </c>
      <c r="AN15" s="151">
        <v>0.0467</v>
      </c>
      <c r="AO15" s="151">
        <v>0.0102</v>
      </c>
      <c r="AP15" s="151">
        <v>0.0121</v>
      </c>
      <c r="AQ15" s="151">
        <v>0.005</v>
      </c>
      <c r="AR15" s="151">
        <v>0.0097</v>
      </c>
      <c r="AS15" s="151">
        <v>0.0032</v>
      </c>
      <c r="AT15" s="151">
        <v>0.0074</v>
      </c>
      <c r="AU15" s="151">
        <v>0.0664</v>
      </c>
      <c r="AV15" s="151">
        <v>0.0869</v>
      </c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</row>
    <row r="16" spans="1:257">
      <c r="A16"/>
      <c r="B16"/>
      <c r="C16"/>
      <c r="D16"/>
      <c r="E16" s="23" t="s">
        <v>27</v>
      </c>
      <c r="F16" s="23"/>
      <c r="G16" s="23"/>
      <c r="H16" s="23"/>
      <c r="I16" s="23"/>
      <c r="J16" s="23"/>
      <c r="K16"/>
      <c r="L16"/>
      <c r="M16"/>
      <c r="N16"/>
      <c r="O16" s="60" t="s">
        <v>29</v>
      </c>
      <c r="P16" s="60"/>
      <c r="Q16" s="60"/>
      <c r="R16" s="60"/>
      <c r="S16" s="60"/>
      <c r="T16" s="60"/>
      <c r="U16"/>
      <c r="V16"/>
      <c r="W16"/>
      <c r="X16"/>
      <c r="Y16" s="60" t="s">
        <v>30</v>
      </c>
      <c r="Z16" s="60"/>
      <c r="AA16" s="60"/>
      <c r="AB16" s="60"/>
      <c r="AC16" s="60"/>
      <c r="AD16" s="60"/>
      <c r="AE16"/>
      <c r="AF16"/>
      <c r="AG16"/>
      <c r="AH16" s="3" t="s">
        <v>31</v>
      </c>
      <c r="AI16"/>
      <c r="AJ16"/>
      <c r="AK16" s="151">
        <v>0.2076</v>
      </c>
      <c r="AL16" s="151">
        <v>0.2644</v>
      </c>
      <c r="AM16" s="151">
        <v>0.0343</v>
      </c>
      <c r="AN16" s="151">
        <v>0.0671</v>
      </c>
      <c r="AO16" s="151">
        <v>0.0094</v>
      </c>
      <c r="AP16" s="151">
        <v>0.0117</v>
      </c>
      <c r="AQ16" s="151">
        <v>0.01</v>
      </c>
      <c r="AR16" s="151">
        <v>0.0174</v>
      </c>
      <c r="AS16" s="151">
        <v>0.0028</v>
      </c>
      <c r="AT16" s="151">
        <v>0.0075</v>
      </c>
      <c r="AU16" s="151">
        <v>0.0674</v>
      </c>
      <c r="AV16" s="151">
        <v>0.094</v>
      </c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</row>
    <row r="17" spans="1:257">
      <c r="A17"/>
      <c r="B17"/>
      <c r="C17"/>
      <c r="D17"/>
      <c r="E17" s="20"/>
      <c r="F17" s="20"/>
      <c r="G17" s="20"/>
      <c r="H17" s="12"/>
      <c r="I17" s="12"/>
      <c r="J17" s="12"/>
      <c r="K17"/>
      <c r="L17"/>
      <c r="M17"/>
      <c r="N17"/>
      <c r="O17" s="58"/>
      <c r="P17" s="58"/>
      <c r="Q17" s="58"/>
      <c r="R17" s="5"/>
      <c r="S17" s="5"/>
      <c r="T17" s="5"/>
      <c r="U17"/>
      <c r="V17"/>
      <c r="W17"/>
      <c r="X17"/>
      <c r="Y17" s="58"/>
      <c r="Z17" s="58"/>
      <c r="AA17" s="58"/>
      <c r="AB17" s="5"/>
      <c r="AC17" s="5"/>
      <c r="AD17" s="5"/>
      <c r="AE17"/>
      <c r="AF17"/>
      <c r="AG17"/>
      <c r="AH17" s="3" t="s">
        <v>32</v>
      </c>
      <c r="AI17"/>
      <c r="AJ17"/>
      <c r="AK17" s="151">
        <v>0.24</v>
      </c>
      <c r="AL17" s="151">
        <v>0.2786</v>
      </c>
      <c r="AM17" s="151">
        <v>0.0529</v>
      </c>
      <c r="AN17" s="151">
        <v>0.0793</v>
      </c>
      <c r="AO17" s="151">
        <v>0.0101</v>
      </c>
      <c r="AP17" s="151">
        <v>0.0111</v>
      </c>
      <c r="AQ17" s="151">
        <v>0.01</v>
      </c>
      <c r="AR17" s="151">
        <v>0.0197</v>
      </c>
      <c r="AS17" s="151">
        <v>0.0025</v>
      </c>
      <c r="AT17" s="151">
        <v>0.0056</v>
      </c>
      <c r="AU17" s="151">
        <v>0.08</v>
      </c>
      <c r="AV17" s="151">
        <v>0.0951</v>
      </c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</row>
    <row r="18" spans="1:257">
      <c r="A18"/>
      <c r="B18"/>
      <c r="C18"/>
      <c r="D18"/>
      <c r="E18" s="24" t="s">
        <v>33</v>
      </c>
      <c r="F18" s="24"/>
      <c r="G18" s="24"/>
      <c r="H18" s="24"/>
      <c r="I18" s="24"/>
      <c r="J18" s="24"/>
      <c r="K18"/>
      <c r="L18"/>
      <c r="M18"/>
      <c r="N18"/>
      <c r="O18" s="61" t="s">
        <v>34</v>
      </c>
      <c r="P18" s="61"/>
      <c r="Q18" s="61"/>
      <c r="R18" s="61"/>
      <c r="S18" s="61"/>
      <c r="T18" s="61"/>
      <c r="U18"/>
      <c r="V18"/>
      <c r="W18"/>
      <c r="X18"/>
      <c r="Y18" s="61" t="s">
        <v>35</v>
      </c>
      <c r="Z18" s="61"/>
      <c r="AA18" s="61"/>
      <c r="AB18" s="61"/>
      <c r="AC18" s="61"/>
      <c r="AD18" s="61"/>
      <c r="AE18"/>
      <c r="AF18"/>
      <c r="AG18"/>
      <c r="AH18" s="3" t="s">
        <v>36</v>
      </c>
      <c r="AI18"/>
      <c r="AJ18"/>
      <c r="AK18" s="151">
        <v>0.228</v>
      </c>
      <c r="AL18" s="151">
        <v>0.3095</v>
      </c>
      <c r="AM18" s="151">
        <v>0.04</v>
      </c>
      <c r="AN18" s="151">
        <v>0.0785</v>
      </c>
      <c r="AO18" s="151">
        <v>0.0094</v>
      </c>
      <c r="AP18" s="151">
        <v>0.0133</v>
      </c>
      <c r="AQ18" s="151">
        <v>0.0146</v>
      </c>
      <c r="AR18" s="151">
        <v>0.0316</v>
      </c>
      <c r="AS18" s="151">
        <v>0.0081</v>
      </c>
      <c r="AT18" s="151">
        <v>0.0199</v>
      </c>
      <c r="AU18" s="151">
        <v>0.0714</v>
      </c>
      <c r="AV18" s="151">
        <v>0.1043</v>
      </c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</row>
    <row r="19" spans="1:257">
      <c r="A19"/>
      <c r="B19"/>
      <c r="C19"/>
      <c r="D19"/>
      <c r="E19" s="6"/>
      <c r="F19" s="6"/>
      <c r="G19" s="6"/>
      <c r="H19" s="6"/>
      <c r="I19" s="6"/>
      <c r="J19" s="6"/>
      <c r="K19" s="62" t="s">
        <v>37</v>
      </c>
      <c r="L19" s="63" t="s">
        <v>38</v>
      </c>
      <c r="M19" s="63"/>
      <c r="N19" s="64"/>
      <c r="O19"/>
      <c r="P19"/>
      <c r="Q19"/>
      <c r="R19"/>
      <c r="S19"/>
      <c r="T19"/>
      <c r="U19" s="123" t="s">
        <v>37</v>
      </c>
      <c r="V19" s="63" t="s">
        <v>38</v>
      </c>
      <c r="W19" s="63"/>
      <c r="X19" s="64"/>
      <c r="Y19"/>
      <c r="Z19"/>
      <c r="AA19"/>
      <c r="AB19"/>
      <c r="AC19"/>
      <c r="AD19"/>
      <c r="AE19" s="62" t="s">
        <v>37</v>
      </c>
      <c r="AF19" s="63" t="s">
        <v>38</v>
      </c>
      <c r="AG19" s="63"/>
      <c r="AH19" s="3" t="s">
        <v>30</v>
      </c>
      <c r="AI19"/>
      <c r="AJ19"/>
      <c r="AK19" s="151">
        <v>0.111</v>
      </c>
      <c r="AL19" s="151">
        <v>0.168</v>
      </c>
      <c r="AM19" s="151">
        <v>0.015</v>
      </c>
      <c r="AN19" s="151">
        <v>0.0449</v>
      </c>
      <c r="AO19" s="151">
        <v>0.0085</v>
      </c>
      <c r="AP19" s="151">
        <v>0.0111</v>
      </c>
      <c r="AQ19" s="151">
        <v>0.0056</v>
      </c>
      <c r="AR19" s="151">
        <v>0.0089</v>
      </c>
      <c r="AS19" s="151">
        <v>0.003</v>
      </c>
      <c r="AT19" s="151">
        <v>0.0082</v>
      </c>
      <c r="AU19" s="151">
        <v>0.035</v>
      </c>
      <c r="AV19" s="151">
        <v>0.0622</v>
      </c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</row>
    <row r="20" spans="1:257">
      <c r="A20"/>
      <c r="B20"/>
      <c r="C20"/>
      <c r="D20"/>
      <c r="E20" s="25" t="s">
        <v>39</v>
      </c>
      <c r="F20" s="26"/>
      <c r="G20" s="26"/>
      <c r="H20" s="26"/>
      <c r="I20" s="65" t="s">
        <v>40</v>
      </c>
      <c r="J20" s="66" t="s">
        <v>41</v>
      </c>
      <c r="K20" s="62" t="s">
        <v>42</v>
      </c>
      <c r="L20" s="63" t="s">
        <v>43</v>
      </c>
      <c r="M20" s="63" t="s">
        <v>44</v>
      </c>
      <c r="N20" s="64"/>
      <c r="O20" s="67" t="s">
        <v>39</v>
      </c>
      <c r="P20" s="68"/>
      <c r="Q20" s="68"/>
      <c r="R20" s="68"/>
      <c r="S20" s="124" t="s">
        <v>40</v>
      </c>
      <c r="T20" s="67" t="s">
        <v>41</v>
      </c>
      <c r="U20" s="123" t="s">
        <v>42</v>
      </c>
      <c r="V20" s="63" t="s">
        <v>43</v>
      </c>
      <c r="W20" s="63" t="s">
        <v>44</v>
      </c>
      <c r="X20" s="64"/>
      <c r="Y20" s="67" t="s">
        <v>39</v>
      </c>
      <c r="Z20" s="68"/>
      <c r="AA20" s="68"/>
      <c r="AB20" s="68"/>
      <c r="AC20" s="124" t="s">
        <v>40</v>
      </c>
      <c r="AD20" s="124" t="s">
        <v>41</v>
      </c>
      <c r="AE20" s="62" t="s">
        <v>42</v>
      </c>
      <c r="AF20" s="63" t="s">
        <v>43</v>
      </c>
      <c r="AG20" s="63" t="s">
        <v>44</v>
      </c>
      <c r="AH20"/>
      <c r="AI20"/>
      <c r="AJ20"/>
      <c r="AK20" s="3" t="s">
        <v>45</v>
      </c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</row>
    <row r="21" spans="1:257">
      <c r="A21"/>
      <c r="B21"/>
      <c r="C21"/>
      <c r="D21"/>
      <c r="E21" s="27" t="s">
        <v>46</v>
      </c>
      <c r="F21" s="28"/>
      <c r="G21" s="28"/>
      <c r="H21" s="28"/>
      <c r="I21" s="69" t="s">
        <v>47</v>
      </c>
      <c r="J21" s="70">
        <v>0.02</v>
      </c>
      <c r="K21" s="71" t="str">
        <f>IF(OR(J21&lt;L21,J21&gt;M21),"NÃO","SIM")</f>
        <v>NÃO</v>
      </c>
      <c r="L21" s="72">
        <f>$AM$10</f>
        <v>0.03</v>
      </c>
      <c r="M21" s="73">
        <f>$AN$10</f>
        <v>0.055</v>
      </c>
      <c r="N21" s="74"/>
      <c r="O21" s="75" t="s">
        <v>46</v>
      </c>
      <c r="P21" s="76"/>
      <c r="Q21" s="76"/>
      <c r="R21" s="76"/>
      <c r="S21" s="125" t="s">
        <v>47</v>
      </c>
      <c r="T21" s="126">
        <v>0.041</v>
      </c>
      <c r="U21" s="71" t="str">
        <f>IF(OR(T21&lt;V21,T21&gt;W21),"NÃO","SIM")</f>
        <v>SIM</v>
      </c>
      <c r="V21" s="72">
        <f>$AM$11</f>
        <v>0.038</v>
      </c>
      <c r="W21" s="73">
        <f>$AN$11</f>
        <v>0.0467</v>
      </c>
      <c r="X21" s="74"/>
      <c r="Y21" s="75" t="s">
        <v>46</v>
      </c>
      <c r="Z21" s="76"/>
      <c r="AA21" s="76"/>
      <c r="AB21" s="76"/>
      <c r="AC21" s="125" t="s">
        <v>47</v>
      </c>
      <c r="AD21" s="126"/>
      <c r="AE21" s="71" t="str">
        <f>IF(OR(AD21&lt;AF21,AD21&gt;AG21),"NÃO","SIM")</f>
        <v>NÃO</v>
      </c>
      <c r="AF21" s="72">
        <f>$AM$12</f>
        <v>0.015</v>
      </c>
      <c r="AG21" s="73">
        <f>$AN$12</f>
        <v>0.0449</v>
      </c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</row>
    <row r="22" spans="1:257">
      <c r="A22"/>
      <c r="B22"/>
      <c r="C22"/>
      <c r="D22"/>
      <c r="E22" s="27" t="s">
        <v>48</v>
      </c>
      <c r="F22" s="28"/>
      <c r="G22" s="28"/>
      <c r="H22" s="28"/>
      <c r="I22" s="69" t="s">
        <v>49</v>
      </c>
      <c r="J22" s="70">
        <v>0.005</v>
      </c>
      <c r="K22" s="71" t="str">
        <f>IF(OR(J22&lt;L22,J22&gt;M22),"NÃO","SIM")</f>
        <v>NÃO</v>
      </c>
      <c r="L22" s="77">
        <f>$AS$10</f>
        <v>0.008</v>
      </c>
      <c r="M22" s="78">
        <f>$AT$10</f>
        <v>0.01</v>
      </c>
      <c r="N22" s="74"/>
      <c r="O22" s="79" t="s">
        <v>48</v>
      </c>
      <c r="P22" s="80"/>
      <c r="Q22" s="80"/>
      <c r="R22" s="80"/>
      <c r="S22" s="127" t="s">
        <v>49</v>
      </c>
      <c r="T22" s="128">
        <v>0.0065</v>
      </c>
      <c r="U22" s="71" t="str">
        <f>IF(OR(T22&lt;V22,T22&gt;W22),"NÃO","SIM")</f>
        <v>SIM</v>
      </c>
      <c r="V22" s="77">
        <f>$AS$11</f>
        <v>0.0032</v>
      </c>
      <c r="W22" s="78">
        <f>$AT$11</f>
        <v>0.0074</v>
      </c>
      <c r="X22" s="74"/>
      <c r="Y22" s="79" t="s">
        <v>48</v>
      </c>
      <c r="Z22" s="80"/>
      <c r="AA22" s="80"/>
      <c r="AB22" s="80"/>
      <c r="AC22" s="127" t="s">
        <v>49</v>
      </c>
      <c r="AD22" s="128"/>
      <c r="AE22" s="71" t="str">
        <f>IF(OR(AD22&lt;AF22,AD22&gt;AG22),"NÃO","SIM")</f>
        <v>NÃO</v>
      </c>
      <c r="AF22" s="131">
        <f>$AS$12</f>
        <v>0.003</v>
      </c>
      <c r="AG22" s="132">
        <f>$AT$12</f>
        <v>0.0082</v>
      </c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</row>
    <row r="23" spans="1:257">
      <c r="A23"/>
      <c r="B23"/>
      <c r="C23"/>
      <c r="D23"/>
      <c r="E23" s="27" t="s">
        <v>50</v>
      </c>
      <c r="F23" s="28"/>
      <c r="G23" s="28"/>
      <c r="H23" s="28"/>
      <c r="I23" s="69" t="s">
        <v>51</v>
      </c>
      <c r="J23" s="70">
        <v>0.005</v>
      </c>
      <c r="K23" s="71" t="str">
        <f>IF(OR(J23&lt;L23,J23&gt;M23),"NÃO","SIM")</f>
        <v>NÃO</v>
      </c>
      <c r="L23" s="77">
        <f>$AQ$10</f>
        <v>0.0097</v>
      </c>
      <c r="M23" s="78">
        <f>$AR$10</f>
        <v>0.0127</v>
      </c>
      <c r="N23" s="74"/>
      <c r="O23" s="79" t="s">
        <v>50</v>
      </c>
      <c r="P23" s="80"/>
      <c r="Q23" s="80"/>
      <c r="R23" s="80"/>
      <c r="S23" s="127" t="s">
        <v>51</v>
      </c>
      <c r="T23" s="128">
        <v>0.009</v>
      </c>
      <c r="U23" s="71" t="str">
        <f>IF(OR(T23&lt;V23,T23&gt;W23),"NÃO","SIM")</f>
        <v>SIM</v>
      </c>
      <c r="V23" s="129">
        <f>$AQ$11</f>
        <v>0.005</v>
      </c>
      <c r="W23" s="130">
        <f>$AR$11</f>
        <v>0.0097</v>
      </c>
      <c r="X23" s="74"/>
      <c r="Y23" s="79" t="s">
        <v>50</v>
      </c>
      <c r="Z23" s="80"/>
      <c r="AA23" s="80"/>
      <c r="AB23" s="80"/>
      <c r="AC23" s="127" t="s">
        <v>51</v>
      </c>
      <c r="AD23" s="128"/>
      <c r="AE23" s="71" t="str">
        <f>IF(OR(AD23&lt;AF23,AD23&gt;AG23),"NÃO","SIM")</f>
        <v>NÃO</v>
      </c>
      <c r="AF23" s="77">
        <f>$AQ$12</f>
        <v>0.0056</v>
      </c>
      <c r="AG23" s="78">
        <f>$AR$12</f>
        <v>0.0089</v>
      </c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</row>
    <row r="24" spans="1:257">
      <c r="A24"/>
      <c r="B24"/>
      <c r="C24"/>
      <c r="D24"/>
      <c r="E24" s="27" t="s">
        <v>52</v>
      </c>
      <c r="F24" s="28"/>
      <c r="G24" s="28"/>
      <c r="H24" s="28"/>
      <c r="I24" s="69" t="s">
        <v>53</v>
      </c>
      <c r="J24" s="70">
        <v>0.004</v>
      </c>
      <c r="K24" s="71" t="str">
        <f>IF(OR(J24&lt;L24,J24&gt;M24),"NÃO","SIM")</f>
        <v>NÃO</v>
      </c>
      <c r="L24" s="77">
        <f>$AO$10</f>
        <v>0.0059</v>
      </c>
      <c r="M24" s="78">
        <f>$AP$10</f>
        <v>0.0139</v>
      </c>
      <c r="N24" s="74"/>
      <c r="O24" s="79" t="s">
        <v>52</v>
      </c>
      <c r="P24" s="80"/>
      <c r="Q24" s="80"/>
      <c r="R24" s="80"/>
      <c r="S24" s="127" t="s">
        <v>53</v>
      </c>
      <c r="T24" s="128">
        <v>0.011</v>
      </c>
      <c r="U24" s="71" t="str">
        <f>IF(OR(T24&lt;V24,T24&gt;W24),"NÃO","SIM")</f>
        <v>SIM</v>
      </c>
      <c r="V24" s="131">
        <f>$AO$11</f>
        <v>0.0102</v>
      </c>
      <c r="W24" s="132">
        <f>$AP$11</f>
        <v>0.0121</v>
      </c>
      <c r="X24" s="74"/>
      <c r="Y24" s="79" t="s">
        <v>52</v>
      </c>
      <c r="Z24" s="80"/>
      <c r="AA24" s="80"/>
      <c r="AB24" s="80"/>
      <c r="AC24" s="127" t="s">
        <v>53</v>
      </c>
      <c r="AD24" s="128"/>
      <c r="AE24" s="71" t="str">
        <f>IF(OR(AD24&lt;AF24,AD24&gt;AG24),"NÃO","SIM")</f>
        <v>NÃO</v>
      </c>
      <c r="AF24" s="129">
        <f>$AO$12</f>
        <v>0.0085</v>
      </c>
      <c r="AG24" s="130">
        <f>$AP$12</f>
        <v>0.0111</v>
      </c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</row>
    <row r="25" spans="1:257">
      <c r="A25"/>
      <c r="B25"/>
      <c r="C25"/>
      <c r="D25"/>
      <c r="E25" s="27" t="s">
        <v>54</v>
      </c>
      <c r="F25" s="28"/>
      <c r="G25" s="28"/>
      <c r="H25" s="28"/>
      <c r="I25" s="69" t="s">
        <v>55</v>
      </c>
      <c r="J25" s="70">
        <v>0.05</v>
      </c>
      <c r="K25" s="71" t="str">
        <f>IF(OR(J25&lt;L25,J25&gt;M25),"NÃO","SIM")</f>
        <v>NÃO</v>
      </c>
      <c r="L25" s="81">
        <f>$AU$10</f>
        <v>0.0616</v>
      </c>
      <c r="M25" s="82">
        <f>$AV$10</f>
        <v>0.0896</v>
      </c>
      <c r="N25" s="74"/>
      <c r="O25" s="83" t="s">
        <v>54</v>
      </c>
      <c r="P25" s="84"/>
      <c r="Q25" s="84"/>
      <c r="R25" s="84"/>
      <c r="S25" s="127" t="s">
        <v>55</v>
      </c>
      <c r="T25" s="133">
        <v>0.075</v>
      </c>
      <c r="U25" s="71" t="str">
        <f>IF(OR(T25&lt;V25,T25&gt;W25),"NÃO","SIM")</f>
        <v>SIM</v>
      </c>
      <c r="V25" s="81">
        <f>$AU$11</f>
        <v>0.0664</v>
      </c>
      <c r="W25" s="82">
        <f>$AV$11</f>
        <v>0.0869</v>
      </c>
      <c r="X25" s="74"/>
      <c r="Y25" s="83" t="s">
        <v>54</v>
      </c>
      <c r="Z25" s="84"/>
      <c r="AA25" s="84"/>
      <c r="AB25" s="84"/>
      <c r="AC25" s="127" t="s">
        <v>55</v>
      </c>
      <c r="AD25" s="133"/>
      <c r="AE25" s="71" t="str">
        <f>IF(OR(AD25&lt;AF25,AD25&gt;AG25),"NÃO","SIM")</f>
        <v>NÃO</v>
      </c>
      <c r="AF25" s="147">
        <f>$AU$12</f>
        <v>0.035</v>
      </c>
      <c r="AG25" s="153">
        <f>$AV$12</f>
        <v>0.0622</v>
      </c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</row>
    <row r="26" spans="1:257">
      <c r="A26"/>
      <c r="B26"/>
      <c r="C26"/>
      <c r="D26"/>
      <c r="E26" s="27" t="s">
        <v>56</v>
      </c>
      <c r="F26" s="28" t="s">
        <v>57</v>
      </c>
      <c r="G26" s="28"/>
      <c r="H26" s="28"/>
      <c r="I26" s="69" t="s">
        <v>58</v>
      </c>
      <c r="J26" s="70">
        <v>0.0065</v>
      </c>
      <c r="K26" s="71"/>
      <c r="L26" s="85" t="s">
        <v>59</v>
      </c>
      <c r="M26" s="85"/>
      <c r="N26" s="74"/>
      <c r="O26" s="83" t="s">
        <v>56</v>
      </c>
      <c r="P26" s="86" t="s">
        <v>57</v>
      </c>
      <c r="Q26" s="80"/>
      <c r="R26" s="134"/>
      <c r="S26" s="135" t="s">
        <v>58</v>
      </c>
      <c r="T26" s="133">
        <v>0.0065</v>
      </c>
      <c r="U26" s="71"/>
      <c r="V26" s="85" t="s">
        <v>59</v>
      </c>
      <c r="W26" s="85"/>
      <c r="X26" s="74"/>
      <c r="Y26" s="83" t="s">
        <v>56</v>
      </c>
      <c r="Z26" s="86" t="s">
        <v>57</v>
      </c>
      <c r="AA26" s="80"/>
      <c r="AB26" s="134"/>
      <c r="AC26" s="135" t="s">
        <v>58</v>
      </c>
      <c r="AD26" s="133"/>
      <c r="AE26" s="71"/>
      <c r="AF26" s="85" t="s">
        <v>59</v>
      </c>
      <c r="AG26" s="85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</row>
    <row r="27" spans="1:257">
      <c r="A27"/>
      <c r="B27"/>
      <c r="C27"/>
      <c r="D27"/>
      <c r="E27" s="27"/>
      <c r="F27" s="28" t="s">
        <v>60</v>
      </c>
      <c r="G27" s="28"/>
      <c r="H27" s="28"/>
      <c r="I27" s="69"/>
      <c r="J27" s="70">
        <v>0.03</v>
      </c>
      <c r="K27" s="71"/>
      <c r="L27" s="85"/>
      <c r="M27" s="85"/>
      <c r="N27" s="74"/>
      <c r="O27" s="87"/>
      <c r="P27" s="86" t="s">
        <v>60</v>
      </c>
      <c r="Q27" s="80"/>
      <c r="R27" s="134"/>
      <c r="S27" s="135"/>
      <c r="T27" s="133">
        <v>0.03</v>
      </c>
      <c r="U27" s="71"/>
      <c r="V27" s="85"/>
      <c r="W27" s="85"/>
      <c r="X27" s="74"/>
      <c r="Y27" s="87"/>
      <c r="Z27" s="86" t="s">
        <v>60</v>
      </c>
      <c r="AA27" s="80"/>
      <c r="AB27" s="134"/>
      <c r="AC27" s="135"/>
      <c r="AD27" s="133"/>
      <c r="AE27" s="71"/>
      <c r="AF27" s="85"/>
      <c r="AG27" s="85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</row>
    <row r="28" spans="1:257">
      <c r="A28"/>
      <c r="B28"/>
      <c r="C28"/>
      <c r="D28"/>
      <c r="E28" s="27"/>
      <c r="F28" s="28" t="s">
        <v>61</v>
      </c>
      <c r="G28" s="28"/>
      <c r="H28" s="28"/>
      <c r="I28" s="69"/>
      <c r="J28" s="88">
        <v>0.05</v>
      </c>
      <c r="K28" s="71"/>
      <c r="L28" s="85"/>
      <c r="M28" s="85"/>
      <c r="N28" s="74"/>
      <c r="O28" s="87"/>
      <c r="P28" s="86" t="s">
        <v>61</v>
      </c>
      <c r="Q28" s="80"/>
      <c r="R28" s="134"/>
      <c r="S28" s="135"/>
      <c r="T28" s="136">
        <f>ROUND(T38*S39,4)</f>
        <v>0.03</v>
      </c>
      <c r="U28" s="71"/>
      <c r="V28" s="85"/>
      <c r="W28" s="85"/>
      <c r="X28" s="74"/>
      <c r="Y28" s="87"/>
      <c r="Z28" s="86" t="s">
        <v>61</v>
      </c>
      <c r="AA28" s="80"/>
      <c r="AB28" s="134"/>
      <c r="AC28" s="135"/>
      <c r="AD28" s="136">
        <f>ROUND(AD38*AC39,4)</f>
        <v>0</v>
      </c>
      <c r="AE28" s="71"/>
      <c r="AF28" s="85"/>
      <c r="AG28" s="85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</row>
    <row r="29" spans="1:257">
      <c r="A29"/>
      <c r="B29"/>
      <c r="C29"/>
      <c r="D29"/>
      <c r="E29" s="27"/>
      <c r="F29" s="28" t="s">
        <v>62</v>
      </c>
      <c r="G29" s="28"/>
      <c r="H29" s="28"/>
      <c r="I29" s="69"/>
      <c r="J29" s="88">
        <f>IF($B$9="DESONERADO",0.045,0)</f>
        <v>0.045</v>
      </c>
      <c r="K29" s="71"/>
      <c r="L29" s="85"/>
      <c r="M29" s="85"/>
      <c r="N29" s="74"/>
      <c r="O29" s="75"/>
      <c r="P29" s="89" t="s">
        <v>62</v>
      </c>
      <c r="Q29" s="76"/>
      <c r="R29" s="134"/>
      <c r="S29" s="125"/>
      <c r="T29" s="137">
        <v>0.045</v>
      </c>
      <c r="U29" s="71"/>
      <c r="V29" s="85"/>
      <c r="W29" s="85"/>
      <c r="X29" s="74"/>
      <c r="Y29" s="75"/>
      <c r="Z29" s="89" t="s">
        <v>62</v>
      </c>
      <c r="AA29" s="76"/>
      <c r="AB29" s="134"/>
      <c r="AC29" s="125"/>
      <c r="AD29" s="137">
        <f>IF($B$9="DESONERADO",0.045,0)</f>
        <v>0.045</v>
      </c>
      <c r="AE29" s="71"/>
      <c r="AF29" s="85"/>
      <c r="AG29" s="85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</row>
    <row r="30" spans="1:257">
      <c r="A30"/>
      <c r="B30"/>
      <c r="C30"/>
      <c r="D30"/>
      <c r="E30" s="27" t="s">
        <v>63</v>
      </c>
      <c r="F30" s="28"/>
      <c r="G30" s="28"/>
      <c r="H30" s="28"/>
      <c r="I30" s="28"/>
      <c r="J30" s="88">
        <f>ROUND((((1+SUM(J$21:J$23))*(1+J$24)*(1+J$25))/(1-SUM(J$26:J$28)))-1,4)</f>
        <v>0.1886</v>
      </c>
      <c r="K30" s="71" t="str">
        <f>IF(OR(J30&lt;L30,J30&gt;M30),"NÃO","SIM")</f>
        <v>NÃO</v>
      </c>
      <c r="L30" s="90">
        <f>$AK$10</f>
        <v>0.2034</v>
      </c>
      <c r="M30" s="90">
        <f>$AL$10</f>
        <v>0.25</v>
      </c>
      <c r="N30"/>
      <c r="O30" s="91" t="s">
        <v>63</v>
      </c>
      <c r="P30" s="91"/>
      <c r="Q30" s="91"/>
      <c r="R30" s="91"/>
      <c r="S30" s="91"/>
      <c r="T30" s="138">
        <f>ROUND((((1+SUM(T$21:T$23))*(1+T$24)*(1+T$25))/(1-SUM(T$26:T$28)))-1,4)</f>
        <v>0.23</v>
      </c>
      <c r="U30" s="71" t="str">
        <f>IF(OR(T30&lt;V30,T30&gt;W30),"NÃO","SIM")</f>
        <v>SIM</v>
      </c>
      <c r="V30" s="90">
        <f>$AK$11</f>
        <v>0.196</v>
      </c>
      <c r="W30" s="90">
        <f>$AL$11</f>
        <v>0.2423</v>
      </c>
      <c r="X30"/>
      <c r="Y30" s="91" t="s">
        <v>63</v>
      </c>
      <c r="Z30" s="91"/>
      <c r="AA30" s="91"/>
      <c r="AB30" s="91"/>
      <c r="AC30" s="91"/>
      <c r="AD30" s="138">
        <f>ROUND((((1+SUM(AD$21:AD$23))*(1+AD$24)*(1+AD$25))/(1-SUM(AD$26:AD$28)))-1,4)</f>
        <v>0</v>
      </c>
      <c r="AE30" s="71" t="str">
        <f>IF(OR(AD30&lt;AF30,AD30&gt;AG30),"NÃO","SIM")</f>
        <v>NÃO</v>
      </c>
      <c r="AF30" s="90">
        <f>$AK$12</f>
        <v>0.111</v>
      </c>
      <c r="AG30" s="90">
        <f>$AL$12</f>
        <v>0.168</v>
      </c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</row>
    <row r="31" ht="12.75" customHeight="1" spans="1:257">
      <c r="A31"/>
      <c r="B31"/>
      <c r="C31"/>
      <c r="D31"/>
      <c r="E31" s="29" t="s">
        <v>64</v>
      </c>
      <c r="F31" s="30"/>
      <c r="G31" s="30"/>
      <c r="H31" s="30"/>
      <c r="I31" s="30"/>
      <c r="J31" s="92">
        <f>ROUND((((1+SUM(J$21:J$23))*(1+J$24)*(1+J$25))/(1-SUM(J$26:J$29)))-1,4)</f>
        <v>0.2502</v>
      </c>
      <c r="K31" s="71" t="str">
        <f>IF(OR(AI10&lt;$AK$10,AI10&gt;$AL$10),"NÃO","SIM")</f>
        <v>NÃO</v>
      </c>
      <c r="L31" s="93"/>
      <c r="M31" s="93"/>
      <c r="N31" s="74"/>
      <c r="O31" s="94" t="s">
        <v>64</v>
      </c>
      <c r="P31" s="95"/>
      <c r="Q31" s="95"/>
      <c r="R31" s="95"/>
      <c r="S31" s="95"/>
      <c r="T31" s="139">
        <f>ROUND((((1+SUM(T$21:T$23))*(1+T$24)*(1+T$25))/(1-SUM(T$26:T$29)))-1,4)</f>
        <v>0.2923</v>
      </c>
      <c r="U31" s="71" t="str">
        <f>IF(OR(AI11&lt;$AK$11,AI11&gt;$AL$11),"NÃO","SIM")</f>
        <v>SIM</v>
      </c>
      <c r="V31" s="93"/>
      <c r="W31" s="93"/>
      <c r="X31" s="74"/>
      <c r="Y31" s="94" t="s">
        <v>64</v>
      </c>
      <c r="Z31" s="95"/>
      <c r="AA31" s="95"/>
      <c r="AB31" s="95"/>
      <c r="AC31" s="95"/>
      <c r="AD31" s="139">
        <f>ROUND((((1+SUM(AD$21:AD$23))*(1+AD$24)*(1+AD$25))/(1-SUM(AD$26:AD$29)))-1,4)</f>
        <v>0.0471</v>
      </c>
      <c r="AE31" s="71" t="str">
        <f>IF(OR(AI12&lt;$AK$12,AI12&gt;$AL$12),"NÃO","SIM")</f>
        <v>NÃO</v>
      </c>
      <c r="AF31" s="93"/>
      <c r="AG31" s="93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</row>
    <row r="32" spans="1:257">
      <c r="A32"/>
      <c r="B32"/>
      <c r="C32"/>
      <c r="D32"/>
      <c r="E32" s="6"/>
      <c r="F32" s="6"/>
      <c r="G32" s="6"/>
      <c r="H32" s="6"/>
      <c r="I32" s="6"/>
      <c r="J32" s="6"/>
      <c r="K32"/>
      <c r="L32" s="93"/>
      <c r="M32" s="93"/>
      <c r="N32"/>
      <c r="O32"/>
      <c r="P32"/>
      <c r="Q32"/>
      <c r="R32"/>
      <c r="S32"/>
      <c r="T32"/>
      <c r="U32"/>
      <c r="V32" s="93"/>
      <c r="W32" s="93"/>
      <c r="X32"/>
      <c r="Y32"/>
      <c r="Z32"/>
      <c r="AA32"/>
      <c r="AB32"/>
      <c r="AC32"/>
      <c r="AD32"/>
      <c r="AE32"/>
      <c r="AF32" s="93"/>
      <c r="AG32" s="93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</row>
    <row r="33" spans="1:257">
      <c r="A33"/>
      <c r="B33"/>
      <c r="C33"/>
      <c r="D33"/>
      <c r="E33" s="6" t="s">
        <v>65</v>
      </c>
      <c r="F33" s="6"/>
      <c r="G33" s="6"/>
      <c r="H33" s="6"/>
      <c r="I33" s="6"/>
      <c r="J33" s="6"/>
      <c r="K33"/>
      <c r="L33" s="3"/>
      <c r="M33" s="3"/>
      <c r="N33"/>
      <c r="O33" s="3" t="s">
        <v>65</v>
      </c>
      <c r="P33"/>
      <c r="Q33"/>
      <c r="R33"/>
      <c r="S33"/>
      <c r="T33"/>
      <c r="U33"/>
      <c r="V33"/>
      <c r="W33"/>
      <c r="X33"/>
      <c r="Y33" s="3" t="s">
        <v>65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</row>
    <row r="35" ht="45.75" customHeight="1" spans="1:257">
      <c r="A35"/>
      <c r="B35"/>
      <c r="C35"/>
      <c r="D35"/>
      <c r="E35" s="31" t="str">
        <f>IF(E16=" - Fornecimento de Materiais e Equipamentos","",IF($B$9="","",CONCATENATE("Declaro que foi adotado o regime contribuição previdenciária ",B9,", sendo esta a alternativa mais adequada para a Administração Pública.")))</f>
        <v>Declaro que foi adotado o regime contribuição previdenciária DESONERADO, sendo esta a alternativa mais adequada para a Administração Pública.</v>
      </c>
      <c r="F35" s="31"/>
      <c r="G35" s="31"/>
      <c r="H35" s="31"/>
      <c r="I35" s="31"/>
      <c r="J35" s="31"/>
      <c r="K35"/>
      <c r="L35"/>
      <c r="M35"/>
      <c r="N35"/>
      <c r="O35" s="96" t="str">
        <f>IF(O16=" - Fornecimento de Materiais e Equipamentos","",IF($B$9="","",CONCATENATE("Declaro que foi adotado o regime contribuição previdenciária ",L9,", sendo esta a alternativa mais adequada para a Administração Pública.")))</f>
        <v>Declaro que foi adotado o regime contribuição previdenciária , sendo esta a alternativa mais adequada para a Administração Pública.</v>
      </c>
      <c r="P35" s="96"/>
      <c r="Q35" s="96"/>
      <c r="R35" s="96"/>
      <c r="S35" s="96"/>
      <c r="T35" s="96"/>
      <c r="U35"/>
      <c r="V35"/>
      <c r="W35"/>
      <c r="X35"/>
      <c r="Y35" s="96" t="str">
        <f>IF(Y16=" - Fornecimento de Materiais e Equipamentos","",IF($B$9="","",CONCATENATE("Declaro que foi adotado o regime contribuição previdenciária ",V9,", sendo esta a alternativa mais adequada para a Administração Pública.")))</f>
        <v>Declaro que foi adotado o regime contribuição previdenciária , sendo esta a alternativa mais adequada para a Administração Pública.</v>
      </c>
      <c r="Z35" s="96"/>
      <c r="AA35" s="96"/>
      <c r="AB35" s="96"/>
      <c r="AC35" s="96"/>
      <c r="AD35" s="96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</row>
    <row r="36" s="1" customFormat="1" ht="44.25" customHeight="1" spans="5:1024">
      <c r="E36" s="32" t="str">
        <f>IF(OR($AI$10&lt;$AK$10,$AI$10&gt;$AL$10)=TRUE(),$AK$20,"")</f>
        <v>Observação: tendo em vista que a taxa de BDI indicada está fora dos patamares estipulados pelo Acórdão 2622/2013 - TCU, esta Planilha de Detalhamento de BDI será acompanhada de relatório técnico circunstanciado, justificando a adoção do percentual adotado para cada parcela do BDI, assinado pelo profissional responsável técnico do orçamento.</v>
      </c>
      <c r="F36" s="32"/>
      <c r="G36" s="32"/>
      <c r="H36" s="32"/>
      <c r="I36" s="32"/>
      <c r="J36" s="32"/>
      <c r="K36" s="5"/>
      <c r="L36" s="5"/>
      <c r="M36" s="5"/>
      <c r="O36" s="97" t="str">
        <f>IF(OR($AI$11&lt;$AK$11,$AI$11&gt;$AL$11)=TRUE(),$AK$20,"")</f>
        <v/>
      </c>
      <c r="P36" s="97"/>
      <c r="Q36" s="97"/>
      <c r="R36" s="97"/>
      <c r="S36" s="97"/>
      <c r="T36" s="97"/>
      <c r="Y36" s="97" t="str">
        <f>IF(OR($AI$12&lt;$AK$12,$AI$12&gt;$AL$12)=TRUE(),$AK$20,"")</f>
        <v>Observação: tendo em vista que a taxa de BDI indicada está fora dos patamares estipulados pelo Acórdão 2622/2013 - TCU, esta Planilha de Detalhamento de BDI será acompanhada de relatório técnico circunstanciado, justificando a adoção do percentual adotado para cada parcela do BDI, assinado pelo profissional responsável técnico do orçamento.</v>
      </c>
      <c r="Z36" s="97"/>
      <c r="AA36" s="97"/>
      <c r="AB36" s="97"/>
      <c r="AC36" s="97"/>
      <c r="AD36" s="97"/>
      <c r="AMJ36"/>
    </row>
    <row r="37" spans="1:257">
      <c r="A37" s="1"/>
      <c r="B37" s="1"/>
      <c r="C37" s="1"/>
      <c r="D37" s="1"/>
      <c r="E37" s="33"/>
      <c r="F37" s="33"/>
      <c r="G37" s="33"/>
      <c r="H37" s="33"/>
      <c r="I37" s="33"/>
      <c r="J37" s="33"/>
      <c r="K37" s="5"/>
      <c r="L37"/>
      <c r="M37"/>
      <c r="N37"/>
      <c r="O37" s="98"/>
      <c r="P37" s="98"/>
      <c r="Q37" s="98"/>
      <c r="R37" s="98"/>
      <c r="S37" s="98"/>
      <c r="T37" s="98"/>
      <c r="U37"/>
      <c r="V37"/>
      <c r="W37"/>
      <c r="X37"/>
      <c r="Y37" s="98"/>
      <c r="Z37" s="98"/>
      <c r="AA37" s="98"/>
      <c r="AB37" s="98"/>
      <c r="AC37" s="98"/>
      <c r="AD37" s="98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</row>
    <row r="38" ht="12.75" customHeight="1" spans="1:257">
      <c r="A38" s="1"/>
      <c r="B38" s="1"/>
      <c r="C38" s="1"/>
      <c r="D38" s="1"/>
      <c r="E38" s="34" t="s">
        <v>66</v>
      </c>
      <c r="F38" s="34"/>
      <c r="G38" s="34"/>
      <c r="H38" s="34"/>
      <c r="I38" s="34"/>
      <c r="J38" s="99">
        <v>1</v>
      </c>
      <c r="K38" s="5"/>
      <c r="L38"/>
      <c r="M38"/>
      <c r="N38"/>
      <c r="O38" s="100" t="s">
        <v>67</v>
      </c>
      <c r="P38" s="100"/>
      <c r="Q38" s="100"/>
      <c r="R38" s="100"/>
      <c r="S38" s="100"/>
      <c r="T38" s="140">
        <v>1</v>
      </c>
      <c r="U38"/>
      <c r="V38"/>
      <c r="W38"/>
      <c r="X38"/>
      <c r="Y38" s="100" t="s">
        <v>67</v>
      </c>
      <c r="Z38" s="100"/>
      <c r="AA38" s="100"/>
      <c r="AB38" s="100"/>
      <c r="AC38" s="100"/>
      <c r="AD38" s="140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</row>
    <row r="39" ht="12.75" customHeight="1" spans="1:257">
      <c r="A39" s="1"/>
      <c r="B39" s="1"/>
      <c r="C39" s="1"/>
      <c r="D39" s="1"/>
      <c r="E39" s="34" t="s">
        <v>68</v>
      </c>
      <c r="F39" s="34"/>
      <c r="G39" s="34"/>
      <c r="H39" s="34"/>
      <c r="I39" s="99">
        <v>0.05</v>
      </c>
      <c r="J39" s="101"/>
      <c r="K39" s="5"/>
      <c r="L39"/>
      <c r="M39"/>
      <c r="N39"/>
      <c r="O39" s="100" t="s">
        <v>69</v>
      </c>
      <c r="P39" s="100"/>
      <c r="Q39" s="100"/>
      <c r="R39" s="100"/>
      <c r="S39" s="140">
        <v>0.03</v>
      </c>
      <c r="T39" s="98"/>
      <c r="U39"/>
      <c r="V39"/>
      <c r="W39"/>
      <c r="X39"/>
      <c r="Y39" s="100" t="s">
        <v>69</v>
      </c>
      <c r="Z39" s="100"/>
      <c r="AA39" s="100"/>
      <c r="AB39" s="100"/>
      <c r="AC39" s="140"/>
      <c r="AD39" s="98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</row>
    <row r="40" s="2" customFormat="1" ht="12.75" customHeight="1" spans="5:1024">
      <c r="E40" s="35"/>
      <c r="F40" s="36"/>
      <c r="G40" s="36"/>
      <c r="H40" s="36"/>
      <c r="I40" s="102"/>
      <c r="J40" s="103"/>
      <c r="K40" s="104"/>
      <c r="L40" s="104"/>
      <c r="M40" s="104"/>
      <c r="O40" s="105"/>
      <c r="P40" s="106"/>
      <c r="Q40" s="106"/>
      <c r="R40" s="106"/>
      <c r="S40" s="141"/>
      <c r="T40" s="142"/>
      <c r="Y40" s="105"/>
      <c r="Z40" s="106"/>
      <c r="AA40" s="106"/>
      <c r="AB40" s="106"/>
      <c r="AC40" s="141"/>
      <c r="AD40" s="142"/>
      <c r="AMJ40"/>
    </row>
    <row r="41" s="1" customFormat="1" ht="12.75" customHeight="1" spans="5:1024">
      <c r="E41" s="37" t="s">
        <v>70</v>
      </c>
      <c r="F41" s="37"/>
      <c r="G41" s="37"/>
      <c r="H41" s="37"/>
      <c r="I41" s="37"/>
      <c r="J41" s="37"/>
      <c r="K41" s="5"/>
      <c r="L41" s="5"/>
      <c r="M41" s="5"/>
      <c r="O41" s="107" t="s">
        <v>70</v>
      </c>
      <c r="P41" s="107"/>
      <c r="Q41" s="107"/>
      <c r="R41" s="107"/>
      <c r="S41" s="107"/>
      <c r="T41" s="107"/>
      <c r="Y41" s="107" t="s">
        <v>70</v>
      </c>
      <c r="Z41" s="107"/>
      <c r="AA41" s="107"/>
      <c r="AB41" s="107"/>
      <c r="AC41" s="107"/>
      <c r="AD41" s="107"/>
      <c r="AMJ41"/>
    </row>
    <row r="42" ht="12.75" customHeight="1" spans="1:30">
      <c r="A42" s="1"/>
      <c r="B42" s="1"/>
      <c r="C42" s="1"/>
      <c r="D42" s="1"/>
      <c r="E42" s="38"/>
      <c r="F42" s="39"/>
      <c r="G42" s="39"/>
      <c r="H42" s="39"/>
      <c r="I42" s="39"/>
      <c r="J42" s="39"/>
      <c r="K42" s="5"/>
      <c r="L42"/>
      <c r="M42"/>
      <c r="N42"/>
      <c r="O42" s="108"/>
      <c r="P42" s="109"/>
      <c r="Q42" s="109"/>
      <c r="R42" s="109"/>
      <c r="S42" s="109"/>
      <c r="T42" s="109"/>
      <c r="U42"/>
      <c r="V42"/>
      <c r="W42"/>
      <c r="X42"/>
      <c r="Y42" s="108"/>
      <c r="Z42" s="109"/>
      <c r="AA42" s="109"/>
      <c r="AB42" s="109"/>
      <c r="AC42" s="109"/>
      <c r="AD42" s="109"/>
    </row>
    <row r="43" ht="87.95" customHeight="1" spans="1:30">
      <c r="A43" s="1"/>
      <c r="B43" s="1"/>
      <c r="C43" s="1"/>
      <c r="D43" s="1"/>
      <c r="E43" s="40"/>
      <c r="F43" s="41"/>
      <c r="G43" s="42"/>
      <c r="H43" s="43"/>
      <c r="I43" s="43"/>
      <c r="J43" s="43"/>
      <c r="K43" s="5"/>
      <c r="L43"/>
      <c r="M43"/>
      <c r="N43"/>
      <c r="O43" s="40"/>
      <c r="P43" s="41"/>
      <c r="Q43" s="42"/>
      <c r="R43" s="43"/>
      <c r="S43" s="43"/>
      <c r="T43" s="43"/>
      <c r="U43"/>
      <c r="V43"/>
      <c r="W43"/>
      <c r="X43"/>
      <c r="Y43" s="40"/>
      <c r="Z43" s="41"/>
      <c r="AA43" s="42"/>
      <c r="AB43" s="43"/>
      <c r="AC43" s="43"/>
      <c r="AD43" s="43"/>
    </row>
    <row r="44" spans="5:30">
      <c r="E44" s="44" t="s">
        <v>71</v>
      </c>
      <c r="F44" s="44"/>
      <c r="G44" s="45"/>
      <c r="H44" s="45"/>
      <c r="I44" s="110"/>
      <c r="J44" s="110"/>
      <c r="K44"/>
      <c r="L44"/>
      <c r="M44"/>
      <c r="N44"/>
      <c r="O44" s="111" t="s">
        <v>71</v>
      </c>
      <c r="P44" s="111"/>
      <c r="Q44" s="84"/>
      <c r="R44" s="84"/>
      <c r="S44"/>
      <c r="T44" s="143"/>
      <c r="U44"/>
      <c r="V44"/>
      <c r="W44"/>
      <c r="X44"/>
      <c r="Y44" s="111" t="s">
        <v>71</v>
      </c>
      <c r="Z44" s="111"/>
      <c r="AA44" s="84"/>
      <c r="AB44" s="84"/>
      <c r="AC44"/>
      <c r="AD44"/>
    </row>
    <row r="45" ht="12.75" customHeight="1" spans="5:30">
      <c r="E45" s="46" t="s">
        <v>72</v>
      </c>
      <c r="F45" s="47" t="s">
        <v>73</v>
      </c>
      <c r="G45" s="47"/>
      <c r="H45" s="47"/>
      <c r="I45" s="112" t="s">
        <v>74</v>
      </c>
      <c r="J45" s="113">
        <v>43388</v>
      </c>
      <c r="O45" s="114" t="s">
        <v>72</v>
      </c>
      <c r="P45" s="115" t="s">
        <v>75</v>
      </c>
      <c r="Q45" s="115"/>
      <c r="R45" s="115"/>
      <c r="S45" s="144" t="s">
        <v>74</v>
      </c>
      <c r="T45" s="145">
        <v>43374</v>
      </c>
      <c r="Y45" s="114" t="s">
        <v>72</v>
      </c>
      <c r="Z45" s="115"/>
      <c r="AA45" s="115"/>
      <c r="AB45" s="115"/>
      <c r="AC45" s="144" t="s">
        <v>74</v>
      </c>
      <c r="AD45" s="140"/>
    </row>
    <row r="46" spans="5:28">
      <c r="E46" s="46" t="s">
        <v>76</v>
      </c>
      <c r="F46" s="47" t="s">
        <v>77</v>
      </c>
      <c r="G46" s="47"/>
      <c r="H46" s="47"/>
      <c r="I46" s="6"/>
      <c r="J46" s="6"/>
      <c r="O46" s="114" t="s">
        <v>76</v>
      </c>
      <c r="P46" s="115" t="s">
        <v>78</v>
      </c>
      <c r="Q46" s="115"/>
      <c r="R46" s="115"/>
      <c r="Y46" s="114" t="s">
        <v>76</v>
      </c>
      <c r="Z46" s="115"/>
      <c r="AA46" s="115"/>
      <c r="AB46" s="115"/>
    </row>
    <row r="47" spans="5:28">
      <c r="E47" s="46"/>
      <c r="F47" s="48"/>
      <c r="G47" s="46"/>
      <c r="H47" s="46"/>
      <c r="I47" s="6"/>
      <c r="J47" s="6"/>
      <c r="O47" s="114" t="s">
        <v>79</v>
      </c>
      <c r="P47" s="115" t="s">
        <v>80</v>
      </c>
      <c r="Q47" s="146"/>
      <c r="R47" s="115"/>
      <c r="Y47" s="114" t="s">
        <v>79</v>
      </c>
      <c r="Z47" s="115"/>
      <c r="AA47" s="115"/>
      <c r="AB47" s="115"/>
    </row>
    <row r="48" spans="15:18">
      <c r="O48"/>
      <c r="P48"/>
      <c r="Q48"/>
      <c r="R48"/>
    </row>
    <row r="49" spans="15:18">
      <c r="O49"/>
      <c r="P49"/>
      <c r="Q49"/>
      <c r="R49"/>
    </row>
    <row r="50" ht="5.25" customHeight="1" spans="15:18">
      <c r="O50"/>
      <c r="P50"/>
      <c r="Q50"/>
      <c r="R50"/>
    </row>
    <row r="51" spans="15:18">
      <c r="O51"/>
      <c r="P51"/>
      <c r="Q51"/>
      <c r="R51"/>
    </row>
    <row r="52" ht="8.25" customHeight="1" spans="15:18">
      <c r="O52" s="40"/>
      <c r="P52"/>
      <c r="Q52"/>
      <c r="R52"/>
    </row>
    <row r="53" spans="15:18">
      <c r="O53" s="111" t="s">
        <v>81</v>
      </c>
      <c r="P53" s="84"/>
      <c r="Q53" s="84"/>
      <c r="R53" s="84"/>
    </row>
    <row r="54" spans="15:18">
      <c r="O54" s="114" t="s">
        <v>72</v>
      </c>
      <c r="P54" s="115" t="s">
        <v>82</v>
      </c>
      <c r="Q54" s="115"/>
      <c r="R54" s="115"/>
    </row>
    <row r="55" spans="15:18">
      <c r="O55" s="114" t="s">
        <v>83</v>
      </c>
      <c r="P55" s="115" t="s">
        <v>84</v>
      </c>
      <c r="Q55" s="115"/>
      <c r="R55" s="115"/>
    </row>
  </sheetData>
  <mergeCells count="54">
    <mergeCell ref="H9:J9"/>
    <mergeCell ref="R9:T9"/>
    <mergeCell ref="AB9:AD9"/>
    <mergeCell ref="E10:G10"/>
    <mergeCell ref="H10:J10"/>
    <mergeCell ref="O10:Q10"/>
    <mergeCell ref="R10:T10"/>
    <mergeCell ref="Y10:AA10"/>
    <mergeCell ref="AB10:AD10"/>
    <mergeCell ref="F12:J12"/>
    <mergeCell ref="P12:Q12"/>
    <mergeCell ref="R12:T12"/>
    <mergeCell ref="Z12:AA12"/>
    <mergeCell ref="AB12:AD12"/>
    <mergeCell ref="F13:J13"/>
    <mergeCell ref="P13:Q13"/>
    <mergeCell ref="R13:T13"/>
    <mergeCell ref="Z13:AA13"/>
    <mergeCell ref="AB13:AD13"/>
    <mergeCell ref="AK13:AL13"/>
    <mergeCell ref="AM13:AN13"/>
    <mergeCell ref="AO13:AP13"/>
    <mergeCell ref="AQ13:AR13"/>
    <mergeCell ref="AS13:AT13"/>
    <mergeCell ref="AU13:AV13"/>
    <mergeCell ref="E16:J16"/>
    <mergeCell ref="O16:T16"/>
    <mergeCell ref="Y16:AD16"/>
    <mergeCell ref="E18:J18"/>
    <mergeCell ref="O18:T18"/>
    <mergeCell ref="Y18:AD18"/>
    <mergeCell ref="L19:M19"/>
    <mergeCell ref="V19:W19"/>
    <mergeCell ref="AF19:AG19"/>
    <mergeCell ref="E35:J35"/>
    <mergeCell ref="O35:T35"/>
    <mergeCell ref="Y35:AD35"/>
    <mergeCell ref="E36:J36"/>
    <mergeCell ref="O36:T36"/>
    <mergeCell ref="Y36:AD36"/>
    <mergeCell ref="E38:I38"/>
    <mergeCell ref="O38:S38"/>
    <mergeCell ref="Y38:AC38"/>
    <mergeCell ref="E39:H39"/>
    <mergeCell ref="O39:R39"/>
    <mergeCell ref="Y39:AB39"/>
    <mergeCell ref="E41:J41"/>
    <mergeCell ref="O41:T41"/>
    <mergeCell ref="Y41:AD41"/>
    <mergeCell ref="A9:A10"/>
    <mergeCell ref="B9:B10"/>
    <mergeCell ref="L26:M29"/>
    <mergeCell ref="V26:W29"/>
    <mergeCell ref="AF26:AG29"/>
  </mergeCells>
  <conditionalFormatting sqref="E9">
    <cfRule type="expression" priority="5">
      <formula>OR(BDI!$F9="M",BDI!$F9="A")</formula>
    </cfRule>
  </conditionalFormatting>
  <conditionalFormatting sqref="O9">
    <cfRule type="expression" priority="8">
      <formula>OR(BDI!$F9="M",BDI!$F9="A")</formula>
    </cfRule>
  </conditionalFormatting>
  <conditionalFormatting sqref="Y9">
    <cfRule type="expression" priority="11">
      <formula>OR(BDI!$F9="M",BDI!$F9="A")</formula>
    </cfRule>
  </conditionalFormatting>
  <conditionalFormatting sqref="F11">
    <cfRule type="expression" priority="6">
      <formula>OR(BDI!$F11="M",BDI!$F11="A")</formula>
    </cfRule>
  </conditionalFormatting>
  <conditionalFormatting sqref="P11">
    <cfRule type="expression" priority="9">
      <formula>OR(BDI!$F11="M",BDI!$F11="A")</formula>
    </cfRule>
  </conditionalFormatting>
  <conditionalFormatting sqref="Z11">
    <cfRule type="expression" priority="12">
      <formula>OR(BDI!$F11="M",BDI!$F11="A")</formula>
    </cfRule>
  </conditionalFormatting>
  <conditionalFormatting sqref="O14">
    <cfRule type="expression" priority="3">
      <formula>OR(BDI!$F14="M",BDI!$F14="A")</formula>
    </cfRule>
  </conditionalFormatting>
  <conditionalFormatting sqref="Y14">
    <cfRule type="expression" priority="4">
      <formula>OR(BDI!$F14="M",BDI!$F14="A")</formula>
    </cfRule>
  </conditionalFormatting>
  <conditionalFormatting sqref="E11:E14">
    <cfRule type="expression" priority="2">
      <formula>OR(BDI!$F11="M",BDI!$F11="A")</formula>
    </cfRule>
  </conditionalFormatting>
  <conditionalFormatting sqref="O11:O13">
    <cfRule type="expression" priority="7">
      <formula>OR(BDI!$F11="M",BDI!$F11="A")</formula>
    </cfRule>
  </conditionalFormatting>
  <conditionalFormatting sqref="Y11:Y13">
    <cfRule type="expression" priority="10">
      <formula>OR(BDI!$F11="M",BDI!$F11="A")</formula>
    </cfRule>
  </conditionalFormatting>
  <dataValidations count="3">
    <dataValidation type="list" allowBlank="1" showErrorMessage="1" sqref="B9">
      <formula1>$C$8:$C$10</formula1>
    </dataValidation>
    <dataValidation type="list" allowBlank="1" showErrorMessage="1" sqref="E16:J16;O16:T16;Y16:AD16">
      <formula1>$AH$14:$AH$19</formula1>
    </dataValidation>
    <dataValidation type="decimal" operator="between" allowBlank="1" showErrorMessage="1" sqref="I39;S39;AC39;AD45">
      <formula1>0</formula1>
      <formula2>0.05</formula2>
    </dataValidation>
  </dataValidations>
  <printOptions horizontalCentered="1"/>
  <pageMargins left="0.196527777777778" right="0.196527777777778" top="0.461805555555556" bottom="0.461805555555556" header="0.196527777777778" footer="0.196527777777778"/>
  <pageSetup paperSize="9" firstPageNumber="0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  <colBreaks count="2" manualBreakCount="2">
    <brk id="4" max="65535" man="1"/>
    <brk id="10" max="6553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LibreOffice/5.4.5.1$Windows_X86_64 LibreOffice_project/79c9829dd5d8054ec39a82dc51cd9eff340dbee8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BDI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louise.prado</cp:lastModifiedBy>
  <cp:revision>142</cp:revision>
  <dcterms:created xsi:type="dcterms:W3CDTF">2017-11-22T04:38:00Z</dcterms:created>
  <cp:lastPrinted>2018-10-17T15:57:00Z</cp:lastPrinted>
  <dcterms:modified xsi:type="dcterms:W3CDTF">2018-11-07T19:58:29Z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