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 filterPrivacy="1" codeName="EstaPastaDeTrabalho" defaultThemeVersion="124226"/>
  <xr:revisionPtr revIDLastSave="0" documentId="13_ncr:1_{DAC9E2D5-EFF7-40E4-B53B-4F407F59480E}" xr6:coauthVersionLast="43" xr6:coauthVersionMax="43" xr10:uidLastSave="{00000000-0000-0000-0000-000000000000}"/>
  <bookViews>
    <workbookView xWindow="-120" yWindow="-120" windowWidth="24240" windowHeight="13140" tabRatio="946" xr2:uid="{00000000-000D-0000-FFFF-FFFF00000000}"/>
  </bookViews>
  <sheets>
    <sheet name="Resumo" sheetId="57" r:id="rId1"/>
  </sheets>
  <definedNames>
    <definedName name="_xlnm._FilterDatabase" localSheetId="0" hidden="1">Resumo!$B$1:$B$22</definedName>
    <definedName name="_xlnm.Print_Area" localSheetId="0">Resumo!$A$1:$L$21</definedName>
    <definedName name="OLE_LINK3_1">#REF!</definedName>
    <definedName name="OLE_LINK4_1">#REF!</definedName>
    <definedName name="_xlnm.Print_Titles" localSheetId="0">Resumo!$1:$9</definedName>
  </definedNames>
  <calcPr calcId="181029"/>
</workbook>
</file>

<file path=xl/calcChain.xml><?xml version="1.0" encoding="utf-8"?>
<calcChain xmlns="http://schemas.openxmlformats.org/spreadsheetml/2006/main">
  <c r="L12" i="57" l="1"/>
  <c r="J12" i="57"/>
</calcChain>
</file>

<file path=xl/sharedStrings.xml><?xml version="1.0" encoding="utf-8"?>
<sst xmlns="http://schemas.openxmlformats.org/spreadsheetml/2006/main" count="17" uniqueCount="17">
  <si>
    <t>DIAS &amp; CARDOZO ENGENHARIA LTDA - EPP</t>
  </si>
  <si>
    <t>__________________________________________________</t>
  </si>
  <si>
    <r>
      <t xml:space="preserve">Contratante: </t>
    </r>
    <r>
      <rPr>
        <sz val="12"/>
        <rFont val="Arial Narrow"/>
        <family val="2"/>
      </rPr>
      <t xml:space="preserve">Prefeitura Municipal de Tarumã
</t>
    </r>
  </si>
  <si>
    <r>
      <t>Endereço:</t>
    </r>
    <r>
      <rPr>
        <sz val="12"/>
        <rFont val="Arial Narrow"/>
        <family val="2"/>
      </rPr>
      <t xml:space="preserve"> Avenida Pau Brasil S/Nº - Tarumã - SP</t>
    </r>
  </si>
  <si>
    <t>JOEL RODRIGO CARDOZO</t>
  </si>
  <si>
    <t>Tarumã, 04 de Abril de 2019</t>
  </si>
  <si>
    <t>CREA 5064041518</t>
  </si>
  <si>
    <r>
      <t>Leis Sociais:</t>
    </r>
    <r>
      <rPr>
        <sz val="12"/>
        <rFont val="Arial Narrow"/>
        <family val="2"/>
      </rPr>
      <t xml:space="preserve"> Desonerada - LS = 93,83% / </t>
    </r>
    <r>
      <rPr>
        <b/>
        <sz val="12"/>
        <rFont val="Arial Narrow"/>
        <family val="2"/>
      </rPr>
      <t xml:space="preserve">BDI Serviços: </t>
    </r>
    <r>
      <rPr>
        <sz val="12"/>
        <color theme="1"/>
        <rFont val="Arial Narrow"/>
        <family val="2"/>
      </rPr>
      <t>20,54%</t>
    </r>
  </si>
  <si>
    <r>
      <t xml:space="preserve">Base: </t>
    </r>
    <r>
      <rPr>
        <sz val="12"/>
        <rFont val="Arial Narrow"/>
        <family val="2"/>
      </rPr>
      <t>Boletim Referencial de Custos CPOS nº 175 - Vigência: 01/03/2019, Tab. Sintetizada FDE - Vigência: Jan/2019 e SINAPI - Vigência: Mar/2019</t>
    </r>
  </si>
  <si>
    <r>
      <t xml:space="preserve">Objeto: </t>
    </r>
    <r>
      <rPr>
        <sz val="12"/>
        <rFont val="Arial Narrow"/>
        <family val="2"/>
      </rPr>
      <t>Construção do Novo Prédio da Saúde de Tarumã (Complexo de Saúde)</t>
    </r>
  </si>
  <si>
    <t>SUBOBRA</t>
  </si>
  <si>
    <t>VALOR SEM BDI (R$)</t>
  </si>
  <si>
    <t>VALOR COM BDI (R$)</t>
  </si>
  <si>
    <t>ID</t>
  </si>
  <si>
    <t>CENTRO DE SAÚDE</t>
  </si>
  <si>
    <t>LAVANDERIA E CORREDOR DE ACESSO</t>
  </si>
  <si>
    <t>RESUMO GERAL - SUBOBRAS - COMPLEXO DE SAÚDE DE TARUMÃ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</si>
</sst>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&quot;R$&quot;\ * #,##0.00_-;\-&quot;R$&quot;\ * #,##0.00_-;_-&quot;R$&quot;\ * &quot;-&quot;??_-;_-@_-"/>
    <numFmt numFmtId="167" formatCode="_(* #,##0.00_);_(* \(#,##0.00\);_(* \-??_);_(@_)"/>
    <numFmt numFmtId="168" formatCode="_(&quot;R$ &quot;* #,##0.00_);_(&quot;R$ &quot;* \(#,##0.00\);_(&quot;R$ &quot;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 Narrow"/>
      <family val="2"/>
    </font>
    <font>
      <sz val="11"/>
      <color theme="1"/>
      <name val="Arial Narrow"/>
      <family val="2"/>
    </font>
    <font>
      <b/>
      <sz val="14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"/>
      <family val="2"/>
    </font>
    <font>
      <b/>
      <sz val="11"/>
      <color theme="1"/>
      <name val="Arial Narrow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color indexed="8"/>
      <name val="Arial"/>
      <family val="2"/>
    </font>
    <font>
      <sz val="12"/>
      <name val="Technical"/>
    </font>
    <font>
      <sz val="10"/>
      <name val="Arial"/>
      <family val="2"/>
    </font>
    <font>
      <sz val="11"/>
      <color indexed="8"/>
      <name val="Calibri"/>
      <family val="2"/>
    </font>
    <font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8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0" borderId="0"/>
    <xf numFmtId="0" fontId="9" fillId="0" borderId="0"/>
    <xf numFmtId="0" fontId="14" fillId="0" borderId="0">
      <alignment vertical="top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5" fillId="0" borderId="0"/>
    <xf numFmtId="167" fontId="15" fillId="0" borderId="0" applyFill="0" applyAlignment="0" applyProtection="0"/>
    <xf numFmtId="0" fontId="9" fillId="0" borderId="0"/>
    <xf numFmtId="0" fontId="9" fillId="0" borderId="0"/>
    <xf numFmtId="0" fontId="14" fillId="0" borderId="0">
      <alignment vertical="top"/>
    </xf>
    <xf numFmtId="43" fontId="14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  <xf numFmtId="168" fontId="16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16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3" fillId="0" borderId="0" xfId="3" applyNumberFormat="1" applyFont="1" applyFill="1" applyBorder="1" applyAlignment="1">
      <alignment horizontal="center" vertical="center"/>
    </xf>
    <xf numFmtId="4" fontId="3" fillId="0" borderId="0" xfId="3" applyNumberFormat="1" applyFont="1" applyFill="1" applyBorder="1" applyAlignment="1">
      <alignment horizontal="left" vertical="center"/>
    </xf>
    <xf numFmtId="4" fontId="3" fillId="0" borderId="0" xfId="3" applyNumberFormat="1" applyFont="1" applyFill="1" applyBorder="1" applyAlignment="1">
      <alignment horizontal="center" vertical="center"/>
    </xf>
    <xf numFmtId="49" fontId="3" fillId="0" borderId="3" xfId="3" applyNumberFormat="1" applyFont="1" applyFill="1" applyBorder="1" applyAlignment="1">
      <alignment horizontal="left" vertical="center" indent="12"/>
    </xf>
    <xf numFmtId="49" fontId="3" fillId="0" borderId="1" xfId="1" applyNumberFormat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/>
    </xf>
    <xf numFmtId="43" fontId="3" fillId="0" borderId="2" xfId="1" applyFont="1" applyFill="1" applyBorder="1" applyAlignment="1">
      <alignment horizontal="right" vertical="center"/>
    </xf>
    <xf numFmtId="43" fontId="4" fillId="0" borderId="0" xfId="1" applyFont="1" applyBorder="1" applyAlignment="1">
      <alignment horizontal="right"/>
    </xf>
    <xf numFmtId="43" fontId="0" fillId="0" borderId="0" xfId="1" applyFont="1" applyAlignment="1">
      <alignment horizontal="right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164" fontId="0" fillId="0" borderId="0" xfId="0" applyNumberFormat="1"/>
    <xf numFmtId="0" fontId="0" fillId="0" borderId="0" xfId="0" applyFill="1" applyAlignment="1">
      <alignment horizontal="left" vertical="center"/>
    </xf>
    <xf numFmtId="0" fontId="0" fillId="0" borderId="0" xfId="0" applyFill="1"/>
    <xf numFmtId="0" fontId="12" fillId="0" borderId="0" xfId="0" applyFont="1" applyFill="1" applyAlignment="1">
      <alignment horizontal="center" vertical="center"/>
    </xf>
    <xf numFmtId="0" fontId="0" fillId="0" borderId="0" xfId="0" applyFill="1" applyAlignment="1">
      <alignment horizontal="left"/>
    </xf>
    <xf numFmtId="4" fontId="2" fillId="0" borderId="0" xfId="0" applyNumberFormat="1" applyFont="1" applyFill="1" applyAlignment="1">
      <alignment vertical="center"/>
    </xf>
    <xf numFmtId="164" fontId="3" fillId="0" borderId="2" xfId="1" applyNumberFormat="1" applyFont="1" applyFill="1" applyBorder="1" applyAlignment="1">
      <alignment horizontal="center" vertical="center"/>
    </xf>
    <xf numFmtId="164" fontId="4" fillId="0" borderId="0" xfId="0" applyNumberFormat="1" applyFont="1" applyBorder="1"/>
    <xf numFmtId="164" fontId="4" fillId="0" borderId="4" xfId="0" applyNumberFormat="1" applyFont="1" applyBorder="1"/>
    <xf numFmtId="0" fontId="0" fillId="0" borderId="0" xfId="0"/>
    <xf numFmtId="0" fontId="0" fillId="0" borderId="0" xfId="0"/>
    <xf numFmtId="0" fontId="11" fillId="0" borderId="0" xfId="0" applyFont="1" applyFill="1" applyAlignment="1">
      <alignment horizontal="left"/>
    </xf>
    <xf numFmtId="0" fontId="11" fillId="0" borderId="0" xfId="0" applyFont="1" applyFill="1"/>
    <xf numFmtId="0" fontId="8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0" fontId="8" fillId="0" borderId="0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8" fillId="0" borderId="3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8" fillId="0" borderId="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 wrapText="1"/>
    </xf>
    <xf numFmtId="49" fontId="5" fillId="0" borderId="7" xfId="1" applyNumberFormat="1" applyFont="1" applyFill="1" applyBorder="1" applyAlignment="1">
      <alignment horizontal="center" vertical="center" wrapText="1"/>
    </xf>
    <xf numFmtId="49" fontId="5" fillId="0" borderId="9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49" fontId="5" fillId="0" borderId="0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Fill="1" applyBorder="1" applyAlignment="1">
      <alignment horizontal="center" vertical="center" wrapText="1"/>
    </xf>
    <xf numFmtId="49" fontId="5" fillId="0" borderId="10" xfId="1" applyNumberFormat="1" applyFont="1" applyFill="1" applyBorder="1" applyAlignment="1">
      <alignment horizontal="center" vertical="center" wrapText="1"/>
    </xf>
    <xf numFmtId="49" fontId="5" fillId="0" borderId="5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left" vertical="top" wrapText="1"/>
    </xf>
    <xf numFmtId="49" fontId="3" fillId="0" borderId="7" xfId="1" applyNumberFormat="1" applyFont="1" applyFill="1" applyBorder="1" applyAlignment="1">
      <alignment horizontal="left" vertical="top"/>
    </xf>
    <xf numFmtId="49" fontId="3" fillId="0" borderId="9" xfId="1" applyNumberFormat="1" applyFont="1" applyFill="1" applyBorder="1" applyAlignment="1">
      <alignment horizontal="left" vertical="top"/>
    </xf>
    <xf numFmtId="49" fontId="3" fillId="0" borderId="16" xfId="1" applyNumberFormat="1" applyFont="1" applyFill="1" applyBorder="1" applyAlignment="1">
      <alignment horizontal="left" vertical="center"/>
    </xf>
    <xf numFmtId="49" fontId="3" fillId="0" borderId="14" xfId="1" applyNumberFormat="1" applyFont="1" applyFill="1" applyBorder="1" applyAlignment="1">
      <alignment horizontal="left" vertical="center"/>
    </xf>
    <xf numFmtId="49" fontId="3" fillId="0" borderId="17" xfId="1" applyNumberFormat="1" applyFont="1" applyFill="1" applyBorder="1" applyAlignment="1">
      <alignment horizontal="left" vertical="center"/>
    </xf>
    <xf numFmtId="49" fontId="3" fillId="0" borderId="18" xfId="1" applyNumberFormat="1" applyFont="1" applyFill="1" applyBorder="1" applyAlignment="1">
      <alignment horizontal="left" vertical="center"/>
    </xf>
    <xf numFmtId="49" fontId="3" fillId="0" borderId="15" xfId="1" applyNumberFormat="1" applyFont="1" applyFill="1" applyBorder="1" applyAlignment="1">
      <alignment horizontal="left" vertical="center"/>
    </xf>
    <xf numFmtId="49" fontId="3" fillId="0" borderId="19" xfId="1" applyNumberFormat="1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center" vertical="center" wrapText="1"/>
    </xf>
    <xf numFmtId="164" fontId="10" fillId="2" borderId="11" xfId="0" applyNumberFormat="1" applyFont="1" applyFill="1" applyBorder="1" applyAlignment="1">
      <alignment horizontal="center" vertical="center" wrapText="1"/>
    </xf>
    <xf numFmtId="164" fontId="10" fillId="2" borderId="11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164" fontId="7" fillId="0" borderId="13" xfId="2" applyFont="1" applyFill="1" applyBorder="1" applyAlignment="1">
      <alignment horizontal="center" vertical="center"/>
    </xf>
    <xf numFmtId="164" fontId="7" fillId="0" borderId="12" xfId="2" applyFont="1" applyFill="1" applyBorder="1" applyAlignment="1">
      <alignment horizontal="center" vertical="center"/>
    </xf>
    <xf numFmtId="164" fontId="7" fillId="0" borderId="11" xfId="2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/>
    </xf>
    <xf numFmtId="164" fontId="7" fillId="2" borderId="11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</cellXfs>
  <cellStyles count="78">
    <cellStyle name="Excel Built-in Normal 2" xfId="37" xr:uid="{00000000-0005-0000-0000-000000000000}"/>
    <cellStyle name="Moeda" xfId="2" builtinId="4"/>
    <cellStyle name="Moeda 10" xfId="47" xr:uid="{00000000-0005-0000-0000-000002000000}"/>
    <cellStyle name="Moeda 2" xfId="5" xr:uid="{00000000-0005-0000-0000-000003000000}"/>
    <cellStyle name="Moeda 2 2" xfId="9" xr:uid="{00000000-0005-0000-0000-000004000000}"/>
    <cellStyle name="Moeda 2 2 2" xfId="30" xr:uid="{00000000-0005-0000-0000-000005000000}"/>
    <cellStyle name="Moeda 2 2 2 2" xfId="64" xr:uid="{00000000-0005-0000-0000-000006000000}"/>
    <cellStyle name="Moeda 2 2 3" xfId="45" xr:uid="{00000000-0005-0000-0000-000007000000}"/>
    <cellStyle name="Moeda 2 2 3 2" xfId="77" xr:uid="{00000000-0005-0000-0000-000008000000}"/>
    <cellStyle name="Moeda 2 2 4" xfId="53" xr:uid="{00000000-0005-0000-0000-000009000000}"/>
    <cellStyle name="Moeda 2 3" xfId="26" xr:uid="{00000000-0005-0000-0000-00000A000000}"/>
    <cellStyle name="Moeda 2 3 2" xfId="60" xr:uid="{00000000-0005-0000-0000-00000B000000}"/>
    <cellStyle name="Moeda 2 4" xfId="42" xr:uid="{00000000-0005-0000-0000-00000C000000}"/>
    <cellStyle name="Moeda 2 4 2" xfId="74" xr:uid="{00000000-0005-0000-0000-00000D000000}"/>
    <cellStyle name="Moeda 2 5" xfId="49" xr:uid="{00000000-0005-0000-0000-00000E000000}"/>
    <cellStyle name="Moeda 3" xfId="7" xr:uid="{00000000-0005-0000-0000-00000F000000}"/>
    <cellStyle name="Moeda 3 2" xfId="28" xr:uid="{00000000-0005-0000-0000-000010000000}"/>
    <cellStyle name="Moeda 3 2 2" xfId="62" xr:uid="{00000000-0005-0000-0000-000011000000}"/>
    <cellStyle name="Moeda 3 3" xfId="44" xr:uid="{00000000-0005-0000-0000-000012000000}"/>
    <cellStyle name="Moeda 3 3 2" xfId="76" xr:uid="{00000000-0005-0000-0000-000013000000}"/>
    <cellStyle name="Moeda 3 4" xfId="51" xr:uid="{00000000-0005-0000-0000-000014000000}"/>
    <cellStyle name="Moeda 4" xfId="14" xr:uid="{00000000-0005-0000-0000-000015000000}"/>
    <cellStyle name="Moeda 4 2" xfId="55" xr:uid="{00000000-0005-0000-0000-000016000000}"/>
    <cellStyle name="Moeda 5" xfId="24" xr:uid="{00000000-0005-0000-0000-000017000000}"/>
    <cellStyle name="Moeda 5 2" xfId="58" xr:uid="{00000000-0005-0000-0000-000018000000}"/>
    <cellStyle name="Moeda 6" xfId="32" xr:uid="{00000000-0005-0000-0000-000019000000}"/>
    <cellStyle name="Moeda 6 2" xfId="66" xr:uid="{00000000-0005-0000-0000-00001A000000}"/>
    <cellStyle name="Moeda 7" xfId="34" xr:uid="{00000000-0005-0000-0000-00001B000000}"/>
    <cellStyle name="Moeda 7 2" xfId="68" xr:uid="{00000000-0005-0000-0000-00001C000000}"/>
    <cellStyle name="Moeda 8" xfId="36" xr:uid="{00000000-0005-0000-0000-00001D000000}"/>
    <cellStyle name="Moeda 8 2" xfId="70" xr:uid="{00000000-0005-0000-0000-00001E000000}"/>
    <cellStyle name="Moeda 9" xfId="41" xr:uid="{00000000-0005-0000-0000-00001F000000}"/>
    <cellStyle name="Moeda 9 2" xfId="73" xr:uid="{00000000-0005-0000-0000-000020000000}"/>
    <cellStyle name="Normal" xfId="0" builtinId="0"/>
    <cellStyle name="Normal 2" xfId="10" xr:uid="{00000000-0005-0000-0000-000022000000}"/>
    <cellStyle name="Normal 2 2" xfId="15" xr:uid="{00000000-0005-0000-0000-000023000000}"/>
    <cellStyle name="Normal 2 3" xfId="39" xr:uid="{00000000-0005-0000-0000-000024000000}"/>
    <cellStyle name="Normal 3" xfId="11" xr:uid="{00000000-0005-0000-0000-000025000000}"/>
    <cellStyle name="Normal 3 2" xfId="22" xr:uid="{00000000-0005-0000-0000-000026000000}"/>
    <cellStyle name="Normal 4" xfId="16" xr:uid="{00000000-0005-0000-0000-000027000000}"/>
    <cellStyle name="Normal 5" xfId="18" xr:uid="{00000000-0005-0000-0000-000028000000}"/>
    <cellStyle name="Normal 6" xfId="12" xr:uid="{00000000-0005-0000-0000-000029000000}"/>
    <cellStyle name="Normal 7" xfId="19" xr:uid="{00000000-0005-0000-0000-00002A000000}"/>
    <cellStyle name="Normal 8" xfId="20" xr:uid="{00000000-0005-0000-0000-00002B000000}"/>
    <cellStyle name="Normal 9" xfId="35" xr:uid="{00000000-0005-0000-0000-00002C000000}"/>
    <cellStyle name="Normal 9 2" xfId="69" xr:uid="{00000000-0005-0000-0000-00002D000000}"/>
    <cellStyle name="Normal_Adic-4" xfId="3" xr:uid="{00000000-0005-0000-0000-00002E000000}"/>
    <cellStyle name="Vírgula" xfId="1" builtinId="3"/>
    <cellStyle name="Vírgula 10" xfId="46" xr:uid="{00000000-0005-0000-0000-000031000000}"/>
    <cellStyle name="Vírgula 2" xfId="4" xr:uid="{00000000-0005-0000-0000-000032000000}"/>
    <cellStyle name="Vírgula 2 2" xfId="8" xr:uid="{00000000-0005-0000-0000-000033000000}"/>
    <cellStyle name="Vírgula 2 2 2" xfId="29" xr:uid="{00000000-0005-0000-0000-000034000000}"/>
    <cellStyle name="Vírgula 2 2 2 2" xfId="63" xr:uid="{00000000-0005-0000-0000-000035000000}"/>
    <cellStyle name="Vírgula 2 2 3" xfId="52" xr:uid="{00000000-0005-0000-0000-000036000000}"/>
    <cellStyle name="Vírgula 2 3" xfId="17" xr:uid="{00000000-0005-0000-0000-000037000000}"/>
    <cellStyle name="Vírgula 2 4" xfId="25" xr:uid="{00000000-0005-0000-0000-000038000000}"/>
    <cellStyle name="Vírgula 2 4 2" xfId="59" xr:uid="{00000000-0005-0000-0000-000039000000}"/>
    <cellStyle name="Vírgula 2 5" xfId="43" xr:uid="{00000000-0005-0000-0000-00003A000000}"/>
    <cellStyle name="Vírgula 2 5 2" xfId="75" xr:uid="{00000000-0005-0000-0000-00003B000000}"/>
    <cellStyle name="Vírgula 2 6" xfId="48" xr:uid="{00000000-0005-0000-0000-00003C000000}"/>
    <cellStyle name="Vírgula 3" xfId="6" xr:uid="{00000000-0005-0000-0000-00003D000000}"/>
    <cellStyle name="Vírgula 3 2" xfId="21" xr:uid="{00000000-0005-0000-0000-00003E000000}"/>
    <cellStyle name="Vírgula 3 2 2" xfId="56" xr:uid="{00000000-0005-0000-0000-00003F000000}"/>
    <cellStyle name="Vírgula 3 3" xfId="27" xr:uid="{00000000-0005-0000-0000-000040000000}"/>
    <cellStyle name="Vírgula 3 3 2" xfId="61" xr:uid="{00000000-0005-0000-0000-000041000000}"/>
    <cellStyle name="Vírgula 3 4" xfId="50" xr:uid="{00000000-0005-0000-0000-000042000000}"/>
    <cellStyle name="Vírgula 4" xfId="13" xr:uid="{00000000-0005-0000-0000-000043000000}"/>
    <cellStyle name="Vírgula 4 2" xfId="54" xr:uid="{00000000-0005-0000-0000-000044000000}"/>
    <cellStyle name="Vírgula 5" xfId="23" xr:uid="{00000000-0005-0000-0000-000045000000}"/>
    <cellStyle name="Vírgula 5 2" xfId="57" xr:uid="{00000000-0005-0000-0000-000046000000}"/>
    <cellStyle name="Vírgula 6" xfId="31" xr:uid="{00000000-0005-0000-0000-000047000000}"/>
    <cellStyle name="Vírgula 6 2" xfId="65" xr:uid="{00000000-0005-0000-0000-000048000000}"/>
    <cellStyle name="Vírgula 7" xfId="33" xr:uid="{00000000-0005-0000-0000-000049000000}"/>
    <cellStyle name="Vírgula 7 2" xfId="67" xr:uid="{00000000-0005-0000-0000-00004A000000}"/>
    <cellStyle name="Vírgula 8" xfId="38" xr:uid="{00000000-0005-0000-0000-00004B000000}"/>
    <cellStyle name="Vírgula 8 2" xfId="71" xr:uid="{00000000-0005-0000-0000-00004C000000}"/>
    <cellStyle name="Vírgula 9" xfId="40" xr:uid="{00000000-0005-0000-0000-00004D000000}"/>
    <cellStyle name="Vírgula 9 2" xfId="72" xr:uid="{00000000-0005-0000-0000-00004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257175</xdr:colOff>
      <xdr:row>0</xdr:row>
      <xdr:rowOff>200024</xdr:rowOff>
    </xdr:from>
    <xdr:to>
      <xdr:col>11</xdr:col>
      <xdr:colOff>1343025</xdr:colOff>
      <xdr:row>6</xdr:row>
      <xdr:rowOff>10886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48825" y="200024"/>
          <a:ext cx="3609975" cy="8871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>
    <pageSetUpPr fitToPage="1"/>
  </sheetPr>
  <dimension ref="A1:V22"/>
  <sheetViews>
    <sheetView showGridLines="0" tabSelected="1" zoomScaleNormal="100" zoomScaleSheetLayoutView="100" workbookViewId="0">
      <pane ySplit="9" topLeftCell="A10" activePane="bottomLeft" state="frozen"/>
      <selection activeCell="D428" sqref="D428"/>
      <selection pane="bottomLeft" activeCell="B11" sqref="B11:I11"/>
    </sheetView>
  </sheetViews>
  <sheetFormatPr defaultColWidth="9.140625" defaultRowHeight="15"/>
  <cols>
    <col min="1" max="1" width="11.42578125" style="24" bestFit="1" customWidth="1"/>
    <col min="2" max="2" width="13.28515625" style="1" bestFit="1" customWidth="1"/>
    <col min="3" max="3" width="16.140625" style="1" customWidth="1"/>
    <col min="4" max="4" width="11.42578125" style="12" customWidth="1"/>
    <col min="5" max="5" width="53.7109375" style="2" customWidth="1"/>
    <col min="6" max="6" width="8.5703125" style="1" customWidth="1"/>
    <col min="7" max="7" width="11.140625" style="11" bestFit="1" customWidth="1"/>
    <col min="8" max="8" width="15.140625" style="15" customWidth="1"/>
    <col min="9" max="9" width="12.7109375" style="15" bestFit="1" customWidth="1"/>
    <col min="10" max="10" width="13.85546875" style="15" bestFit="1" customWidth="1"/>
    <col min="11" max="11" width="11.28515625" style="15" customWidth="1"/>
    <col min="12" max="12" width="24.140625" style="15" customWidth="1"/>
    <col min="13" max="13" width="22.85546875" style="19" bestFit="1" customWidth="1"/>
    <col min="14" max="14" width="15.28515625" style="17" bestFit="1" customWidth="1"/>
    <col min="15" max="15" width="12.5703125" style="17" bestFit="1" customWidth="1"/>
    <col min="16" max="22" width="9.140625" style="17"/>
    <col min="23" max="16384" width="9.140625" style="24"/>
  </cols>
  <sheetData>
    <row r="1" spans="1:22" ht="18.75" thickBot="1">
      <c r="A1" s="51" t="s">
        <v>16</v>
      </c>
      <c r="B1" s="52"/>
      <c r="C1" s="52"/>
      <c r="D1" s="52"/>
      <c r="E1" s="52"/>
      <c r="F1" s="52"/>
      <c r="G1" s="52"/>
      <c r="H1" s="52"/>
      <c r="I1" s="53"/>
      <c r="J1" s="54"/>
      <c r="K1" s="54"/>
      <c r="L1" s="55"/>
    </row>
    <row r="2" spans="1:22" ht="5.0999999999999996" customHeight="1" thickBot="1">
      <c r="A2" s="7"/>
      <c r="B2" s="8"/>
      <c r="C2" s="8"/>
      <c r="D2" s="8"/>
      <c r="E2" s="8"/>
      <c r="F2" s="8"/>
      <c r="G2" s="9"/>
      <c r="H2" s="21"/>
      <c r="I2" s="56"/>
      <c r="J2" s="57"/>
      <c r="K2" s="57"/>
      <c r="L2" s="58"/>
    </row>
    <row r="3" spans="1:22" s="27" customFormat="1" ht="15.75">
      <c r="A3" s="61" t="s">
        <v>2</v>
      </c>
      <c r="B3" s="62"/>
      <c r="C3" s="62"/>
      <c r="D3" s="62"/>
      <c r="E3" s="62"/>
      <c r="F3" s="62"/>
      <c r="G3" s="62"/>
      <c r="H3" s="63"/>
      <c r="I3" s="57"/>
      <c r="J3" s="57"/>
      <c r="K3" s="57"/>
      <c r="L3" s="58"/>
      <c r="M3" s="26"/>
    </row>
    <row r="4" spans="1:22" s="27" customFormat="1" ht="15.75" customHeight="1">
      <c r="A4" s="64" t="s">
        <v>9</v>
      </c>
      <c r="B4" s="65"/>
      <c r="C4" s="65"/>
      <c r="D4" s="65"/>
      <c r="E4" s="65"/>
      <c r="F4" s="65"/>
      <c r="G4" s="65"/>
      <c r="H4" s="66"/>
      <c r="I4" s="57"/>
      <c r="J4" s="57"/>
      <c r="K4" s="57"/>
      <c r="L4" s="58"/>
      <c r="M4" s="26"/>
    </row>
    <row r="5" spans="1:22" s="27" customFormat="1" ht="15" customHeight="1">
      <c r="A5" s="64" t="s">
        <v>3</v>
      </c>
      <c r="B5" s="65"/>
      <c r="C5" s="65"/>
      <c r="D5" s="65"/>
      <c r="E5" s="65"/>
      <c r="F5" s="65"/>
      <c r="G5" s="65"/>
      <c r="H5" s="66"/>
      <c r="I5" s="57"/>
      <c r="J5" s="57"/>
      <c r="K5" s="57"/>
      <c r="L5" s="58"/>
      <c r="M5" s="26"/>
    </row>
    <row r="6" spans="1:22" s="27" customFormat="1" ht="15" customHeight="1">
      <c r="A6" s="64" t="s">
        <v>8</v>
      </c>
      <c r="B6" s="65"/>
      <c r="C6" s="65"/>
      <c r="D6" s="65"/>
      <c r="E6" s="65"/>
      <c r="F6" s="65"/>
      <c r="G6" s="65"/>
      <c r="H6" s="66"/>
      <c r="I6" s="57"/>
      <c r="J6" s="57"/>
      <c r="K6" s="57"/>
      <c r="L6" s="58"/>
      <c r="M6" s="26"/>
    </row>
    <row r="7" spans="1:22" s="27" customFormat="1" ht="16.5" thickBot="1">
      <c r="A7" s="67" t="s">
        <v>7</v>
      </c>
      <c r="B7" s="68"/>
      <c r="C7" s="68"/>
      <c r="D7" s="68"/>
      <c r="E7" s="68"/>
      <c r="F7" s="68"/>
      <c r="G7" s="68"/>
      <c r="H7" s="69"/>
      <c r="I7" s="59"/>
      <c r="J7" s="59"/>
      <c r="K7" s="59"/>
      <c r="L7" s="60"/>
      <c r="M7" s="26"/>
    </row>
    <row r="8" spans="1:22" ht="5.0999999999999996" customHeight="1">
      <c r="A8" s="6"/>
      <c r="B8" s="3"/>
      <c r="C8" s="3"/>
      <c r="D8" s="3"/>
      <c r="E8" s="4"/>
      <c r="F8" s="5"/>
      <c r="G8" s="10"/>
      <c r="H8" s="22"/>
      <c r="I8" s="22"/>
      <c r="J8" s="22"/>
      <c r="K8" s="22"/>
      <c r="L8" s="23"/>
    </row>
    <row r="9" spans="1:22" s="12" customFormat="1" ht="30" customHeight="1">
      <c r="A9" s="73" t="s">
        <v>13</v>
      </c>
      <c r="B9" s="70" t="s">
        <v>10</v>
      </c>
      <c r="C9" s="70"/>
      <c r="D9" s="70"/>
      <c r="E9" s="70"/>
      <c r="F9" s="70"/>
      <c r="G9" s="70"/>
      <c r="H9" s="70"/>
      <c r="I9" s="70"/>
      <c r="J9" s="72" t="s">
        <v>11</v>
      </c>
      <c r="K9" s="72"/>
      <c r="L9" s="71" t="s">
        <v>12</v>
      </c>
      <c r="M9" s="16"/>
      <c r="N9" s="14"/>
      <c r="O9" s="14"/>
      <c r="P9" s="14"/>
      <c r="Q9" s="14"/>
      <c r="R9" s="14"/>
      <c r="S9" s="14"/>
      <c r="T9" s="14"/>
      <c r="U9" s="14"/>
      <c r="V9" s="14"/>
    </row>
    <row r="10" spans="1:22" s="13" customFormat="1" ht="30" customHeight="1">
      <c r="A10" s="78">
        <v>1</v>
      </c>
      <c r="B10" s="77" t="s">
        <v>14</v>
      </c>
      <c r="C10" s="77"/>
      <c r="D10" s="77"/>
      <c r="E10" s="77"/>
      <c r="F10" s="77"/>
      <c r="G10" s="77"/>
      <c r="H10" s="77"/>
      <c r="I10" s="77"/>
      <c r="J10" s="74">
        <v>3622911.77</v>
      </c>
      <c r="K10" s="75"/>
      <c r="L10" s="76">
        <v>4367057.8499999996</v>
      </c>
      <c r="M10" s="20"/>
      <c r="N10" s="18"/>
      <c r="O10" s="18"/>
      <c r="P10" s="18"/>
      <c r="Q10" s="18"/>
      <c r="R10" s="18"/>
      <c r="S10" s="18"/>
      <c r="T10" s="18"/>
      <c r="U10" s="18"/>
      <c r="V10" s="18"/>
    </row>
    <row r="11" spans="1:22" s="34" customFormat="1" ht="30" customHeight="1">
      <c r="A11" s="78">
        <v>2</v>
      </c>
      <c r="B11" s="77" t="s">
        <v>15</v>
      </c>
      <c r="C11" s="77"/>
      <c r="D11" s="77"/>
      <c r="E11" s="77"/>
      <c r="F11" s="77"/>
      <c r="G11" s="77"/>
      <c r="H11" s="77"/>
      <c r="I11" s="77"/>
      <c r="J11" s="74">
        <v>252012.99</v>
      </c>
      <c r="K11" s="75"/>
      <c r="L11" s="76">
        <v>303776.46000000002</v>
      </c>
      <c r="M11" s="36"/>
      <c r="N11" s="35"/>
      <c r="O11" s="35"/>
      <c r="P11" s="35"/>
      <c r="Q11" s="35"/>
      <c r="R11" s="35"/>
      <c r="S11" s="35"/>
      <c r="T11" s="35"/>
      <c r="U11" s="35"/>
      <c r="V11" s="35"/>
    </row>
    <row r="12" spans="1:22" s="34" customFormat="1" ht="27" customHeight="1">
      <c r="A12" s="79"/>
      <c r="B12" s="80"/>
      <c r="C12" s="81"/>
      <c r="D12" s="81"/>
      <c r="E12" s="81"/>
      <c r="F12" s="81"/>
      <c r="G12" s="81"/>
      <c r="H12" s="81"/>
      <c r="I12" s="82"/>
      <c r="J12" s="84">
        <f>SUM(J10:K11)</f>
        <v>3874924.76</v>
      </c>
      <c r="K12" s="85"/>
      <c r="L12" s="83">
        <f>SUM(L10:L11)</f>
        <v>4670834.3099999996</v>
      </c>
      <c r="M12" s="36"/>
      <c r="N12" s="35"/>
      <c r="O12" s="35"/>
      <c r="P12" s="35"/>
      <c r="Q12" s="35"/>
      <c r="R12" s="35"/>
      <c r="S12" s="35"/>
      <c r="T12" s="35"/>
      <c r="U12" s="35"/>
      <c r="V12" s="35"/>
    </row>
    <row r="13" spans="1:22" s="34" customFormat="1" ht="16.5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30"/>
      <c r="M13" s="36"/>
      <c r="N13" s="35"/>
      <c r="O13" s="35"/>
      <c r="P13" s="35"/>
      <c r="Q13" s="35"/>
      <c r="R13" s="35"/>
      <c r="S13" s="35"/>
      <c r="T13" s="35"/>
      <c r="U13" s="35"/>
      <c r="V13" s="35"/>
    </row>
    <row r="14" spans="1:22" s="13" customFormat="1" ht="16.5">
      <c r="A14" s="28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30"/>
      <c r="M14" s="20"/>
      <c r="N14" s="18"/>
      <c r="O14" s="18"/>
      <c r="P14" s="18"/>
      <c r="Q14" s="18"/>
      <c r="R14" s="18"/>
      <c r="S14" s="18"/>
      <c r="T14" s="18"/>
      <c r="U14" s="18"/>
      <c r="V14" s="18"/>
    </row>
    <row r="15" spans="1:22" s="25" customFormat="1" ht="16.5">
      <c r="A15" s="39" t="s">
        <v>5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1"/>
      <c r="M15" s="20"/>
      <c r="N15" s="17"/>
      <c r="O15" s="17"/>
      <c r="P15" s="17"/>
      <c r="Q15" s="17"/>
      <c r="R15" s="17"/>
      <c r="S15" s="17"/>
      <c r="T15" s="17"/>
      <c r="U15" s="17"/>
      <c r="V15" s="17"/>
    </row>
    <row r="16" spans="1:22" s="25" customFormat="1" ht="16.5">
      <c r="A16" s="31"/>
      <c r="B16" s="32"/>
      <c r="C16" s="37"/>
      <c r="D16" s="32"/>
      <c r="E16" s="32"/>
      <c r="F16" s="32"/>
      <c r="G16" s="32"/>
      <c r="H16" s="32"/>
      <c r="I16" s="32"/>
      <c r="J16" s="32"/>
      <c r="K16" s="32"/>
      <c r="L16" s="33"/>
      <c r="M16" s="20"/>
      <c r="N16" s="17"/>
      <c r="O16" s="17"/>
      <c r="P16" s="17"/>
      <c r="Q16" s="17"/>
      <c r="R16" s="17"/>
      <c r="S16" s="17"/>
      <c r="T16" s="17"/>
      <c r="U16" s="17"/>
      <c r="V16" s="17"/>
    </row>
    <row r="17" spans="1:22" s="25" customFormat="1" ht="16.5">
      <c r="A17" s="31"/>
      <c r="B17" s="32"/>
      <c r="C17" s="37"/>
      <c r="D17" s="32"/>
      <c r="E17" s="32"/>
      <c r="F17" s="32"/>
      <c r="G17" s="32"/>
      <c r="H17" s="32"/>
      <c r="I17" s="32"/>
      <c r="J17" s="32"/>
      <c r="K17" s="32"/>
      <c r="L17" s="33"/>
      <c r="M17" s="20"/>
      <c r="N17" s="17"/>
      <c r="O17" s="17"/>
      <c r="P17" s="17"/>
      <c r="Q17" s="17"/>
      <c r="R17" s="17"/>
      <c r="S17" s="17"/>
      <c r="T17" s="17"/>
      <c r="U17" s="17"/>
      <c r="V17" s="17"/>
    </row>
    <row r="18" spans="1:22" s="25" customFormat="1" ht="15" customHeight="1">
      <c r="A18" s="42" t="s">
        <v>1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4"/>
      <c r="M18" s="20"/>
      <c r="N18" s="17"/>
      <c r="O18" s="17"/>
      <c r="P18" s="17"/>
      <c r="Q18" s="17"/>
      <c r="R18" s="17"/>
      <c r="S18" s="17"/>
      <c r="T18" s="17"/>
      <c r="U18" s="17"/>
      <c r="V18" s="17"/>
    </row>
    <row r="19" spans="1:22" s="25" customFormat="1" ht="15" customHeight="1">
      <c r="A19" s="42" t="s">
        <v>0</v>
      </c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4"/>
      <c r="M19" s="20"/>
      <c r="N19" s="17"/>
      <c r="O19" s="17"/>
      <c r="P19" s="17"/>
      <c r="Q19" s="17"/>
      <c r="R19" s="17"/>
      <c r="S19" s="17"/>
      <c r="T19" s="17"/>
      <c r="U19" s="17"/>
      <c r="V19" s="17"/>
    </row>
    <row r="20" spans="1:22" s="17" customFormat="1" ht="15" customHeight="1">
      <c r="A20" s="45" t="s">
        <v>4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7"/>
      <c r="M20" s="20"/>
    </row>
    <row r="21" spans="1:22" s="25" customFormat="1" ht="17.25" thickBot="1">
      <c r="A21" s="48" t="s">
        <v>6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50"/>
      <c r="M21" s="20"/>
      <c r="N21" s="17"/>
      <c r="O21" s="17"/>
      <c r="P21" s="17"/>
      <c r="Q21" s="17"/>
      <c r="R21" s="17"/>
      <c r="S21" s="17"/>
      <c r="T21" s="17"/>
      <c r="U21" s="17"/>
      <c r="V21" s="17"/>
    </row>
    <row r="22" spans="1:22" s="25" customFormat="1" ht="16.5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19"/>
      <c r="N22" s="17"/>
      <c r="O22" s="17"/>
      <c r="P22" s="17"/>
      <c r="Q22" s="17"/>
      <c r="R22" s="17"/>
      <c r="S22" s="17"/>
      <c r="T22" s="17"/>
      <c r="U22" s="17"/>
      <c r="V22" s="17"/>
    </row>
  </sheetData>
  <autoFilter ref="B1:B22" xr:uid="{00000000-0009-0000-0000-000003000000}"/>
  <mergeCells count="21">
    <mergeCell ref="B10:I10"/>
    <mergeCell ref="J10:K10"/>
    <mergeCell ref="B11:I11"/>
    <mergeCell ref="J11:K11"/>
    <mergeCell ref="J12:K12"/>
    <mergeCell ref="B12:I12"/>
    <mergeCell ref="J9:K9"/>
    <mergeCell ref="B9:I9"/>
    <mergeCell ref="A1:H1"/>
    <mergeCell ref="I1:L7"/>
    <mergeCell ref="A3:H3"/>
    <mergeCell ref="A4:H4"/>
    <mergeCell ref="A5:H5"/>
    <mergeCell ref="A6:H6"/>
    <mergeCell ref="A7:H7"/>
    <mergeCell ref="A22:L22"/>
    <mergeCell ref="A15:L15"/>
    <mergeCell ref="A18:L18"/>
    <mergeCell ref="A19:L19"/>
    <mergeCell ref="A20:L20"/>
    <mergeCell ref="A21:L21"/>
  </mergeCells>
  <printOptions horizontalCentered="1"/>
  <pageMargins left="0.23622047244094491" right="0.23622047244094491" top="0.74803149606299213" bottom="0.35433070866141736" header="0.31496062992125984" footer="0.31496062992125984"/>
  <pageSetup paperSize="9" scale="70" fitToHeight="0" orientation="landscape" horizontalDpi="4294967292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Resumo</vt:lpstr>
      <vt:lpstr>Resumo!Area_de_impressao</vt:lpstr>
      <vt:lpstr>Resumo!Titulos_de_impressao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2019-05-02T20:51:35Z</dcterms:modified>
</cp:coreProperties>
</file>