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filterPrivacy="1" codeName="EstaPastaDeTrabalho" defaultThemeVersion="124226"/>
  <xr:revisionPtr revIDLastSave="0" documentId="13_ncr:1_{63BB09B4-7A7F-4C72-9974-FE142646A702}" xr6:coauthVersionLast="43" xr6:coauthVersionMax="43" xr10:uidLastSave="{00000000-0000-0000-0000-000000000000}"/>
  <bookViews>
    <workbookView xWindow="-120" yWindow="-120" windowWidth="24240" windowHeight="13140" tabRatio="946" xr2:uid="{00000000-000D-0000-FFFF-FFFF00000000}"/>
  </bookViews>
  <sheets>
    <sheet name="Plan Orçamentária" sheetId="57" r:id="rId1"/>
    <sheet name="CRONOGRAMA" sheetId="154" r:id="rId2"/>
  </sheets>
  <definedNames>
    <definedName name="_xlnm.Print_Area" localSheetId="1">CRONOGRAMA!$A$1:$AQ$64</definedName>
    <definedName name="_xlnm.Print_Area" localSheetId="0">'Plan Orçamentária'!$A$1:$J$521</definedName>
    <definedName name="OLE_LINK3_1" localSheetId="1">#REF!</definedName>
    <definedName name="OLE_LINK3_1">#REF!</definedName>
    <definedName name="OLE_LINK4_1" localSheetId="1">#REF!</definedName>
    <definedName name="OLE_LINK4_1">#REF!</definedName>
    <definedName name="_xlnm.Print_Titles" localSheetId="0">'Plan Orçamentária'!$1:$9</definedName>
  </definedNames>
  <calcPr calcId="181029"/>
</workbook>
</file>

<file path=xl/calcChain.xml><?xml version="1.0" encoding="utf-8"?>
<calcChain xmlns="http://schemas.openxmlformats.org/spreadsheetml/2006/main">
  <c r="F239" i="57" l="1"/>
  <c r="I242" i="57"/>
  <c r="I241" i="57"/>
  <c r="I245" i="57" l="1"/>
  <c r="H242" i="57"/>
  <c r="I236" i="57"/>
  <c r="I240" i="57"/>
  <c r="I234" i="57"/>
  <c r="I244" i="57"/>
  <c r="F245" i="57"/>
  <c r="H245" i="57"/>
  <c r="H241" i="57"/>
  <c r="I238" i="57"/>
  <c r="F235" i="57"/>
  <c r="F237" i="57"/>
  <c r="F243" i="57"/>
  <c r="F244" i="57"/>
  <c r="F241" i="57"/>
  <c r="I243" i="57"/>
  <c r="H244" i="57"/>
  <c r="H240" i="57"/>
  <c r="I239" i="57"/>
  <c r="H243" i="57"/>
  <c r="F238" i="57"/>
  <c r="F240" i="57"/>
  <c r="I237" i="57"/>
  <c r="H239" i="57"/>
  <c r="J239" i="57" s="1"/>
  <c r="H238" i="57"/>
  <c r="H236" i="57"/>
  <c r="I235" i="57"/>
  <c r="H237" i="57"/>
  <c r="F236" i="57"/>
  <c r="H235" i="57"/>
  <c r="F234" i="57"/>
  <c r="H234" i="57"/>
  <c r="H233" i="57" l="1"/>
  <c r="J240" i="57"/>
  <c r="F242" i="57"/>
  <c r="J242" i="57" s="1"/>
  <c r="J237" i="57"/>
  <c r="J245" i="57"/>
  <c r="J244" i="57"/>
  <c r="J235" i="57"/>
  <c r="J241" i="57"/>
  <c r="J238" i="57"/>
  <c r="J243" i="57"/>
  <c r="J236" i="57"/>
  <c r="J234" i="57"/>
  <c r="J233" i="57" l="1"/>
  <c r="F233" i="57"/>
  <c r="I42" i="57" l="1"/>
  <c r="I174" i="57"/>
  <c r="I182" i="57"/>
  <c r="I180" i="57"/>
  <c r="I181" i="57"/>
  <c r="H180" i="57"/>
  <c r="I184" i="57"/>
  <c r="F183" i="57"/>
  <c r="F181" i="57"/>
  <c r="F182" i="57"/>
  <c r="I183" i="57"/>
  <c r="H181" i="57"/>
  <c r="I178" i="57"/>
  <c r="H182" i="57"/>
  <c r="F180" i="57"/>
  <c r="H183" i="57"/>
  <c r="I170" i="57"/>
  <c r="I176" i="57"/>
  <c r="I171" i="57"/>
  <c r="F184" i="57"/>
  <c r="I172" i="57"/>
  <c r="H184" i="57"/>
  <c r="F171" i="57"/>
  <c r="F179" i="57"/>
  <c r="F175" i="57"/>
  <c r="F173" i="57"/>
  <c r="F177" i="57"/>
  <c r="F172" i="57"/>
  <c r="I175" i="57"/>
  <c r="H172" i="57"/>
  <c r="H171" i="57"/>
  <c r="J171" i="57" s="1"/>
  <c r="F174" i="57"/>
  <c r="H174" i="57"/>
  <c r="I177" i="57"/>
  <c r="H175" i="57"/>
  <c r="F176" i="57"/>
  <c r="I179" i="57"/>
  <c r="H177" i="57"/>
  <c r="H176" i="57"/>
  <c r="F178" i="57"/>
  <c r="I173" i="57"/>
  <c r="H179" i="57"/>
  <c r="H178" i="57"/>
  <c r="F170" i="57"/>
  <c r="H170" i="57"/>
  <c r="H173" i="57"/>
  <c r="I169" i="57"/>
  <c r="F169" i="57"/>
  <c r="I168" i="57"/>
  <c r="F168" i="57"/>
  <c r="H168" i="57"/>
  <c r="H169" i="57"/>
  <c r="B20" i="154"/>
  <c r="J173" i="57" l="1"/>
  <c r="J180" i="57"/>
  <c r="I80" i="57"/>
  <c r="H167" i="57"/>
  <c r="F167" i="57"/>
  <c r="J183" i="57"/>
  <c r="J182" i="57"/>
  <c r="J181" i="57"/>
  <c r="J184" i="57"/>
  <c r="J175" i="57"/>
  <c r="J179" i="57"/>
  <c r="J177" i="57"/>
  <c r="J172" i="57"/>
  <c r="J169" i="57"/>
  <c r="J174" i="57"/>
  <c r="J176" i="57"/>
  <c r="J178" i="57"/>
  <c r="J170" i="57"/>
  <c r="J168" i="57"/>
  <c r="J167" i="57" l="1"/>
  <c r="F80" i="57"/>
  <c r="F79" i="57" s="1"/>
  <c r="H80" i="57"/>
  <c r="H79" i="57" s="1"/>
  <c r="B52" i="154"/>
  <c r="B50" i="154"/>
  <c r="B48" i="154"/>
  <c r="B46" i="154"/>
  <c r="B44" i="154"/>
  <c r="B42" i="154"/>
  <c r="B40" i="154"/>
  <c r="B38" i="154"/>
  <c r="B36" i="154"/>
  <c r="B34" i="154"/>
  <c r="B32" i="154"/>
  <c r="B30" i="154"/>
  <c r="B28" i="154"/>
  <c r="B26" i="154"/>
  <c r="B24" i="154"/>
  <c r="B22" i="154"/>
  <c r="B18" i="154"/>
  <c r="B16" i="154"/>
  <c r="B14" i="154"/>
  <c r="B12" i="154"/>
  <c r="J80" i="57" l="1"/>
  <c r="J79" i="57" s="1"/>
  <c r="AQ20" i="154" s="1"/>
  <c r="AE20" i="154" s="1"/>
  <c r="O60" i="57"/>
  <c r="I271" i="57" l="1"/>
  <c r="I272" i="57"/>
  <c r="I273" i="57"/>
  <c r="F271" i="57"/>
  <c r="I274" i="57"/>
  <c r="F273" i="57"/>
  <c r="H271" i="57"/>
  <c r="H273" i="57"/>
  <c r="I270" i="57"/>
  <c r="F274" i="57"/>
  <c r="H274" i="57"/>
  <c r="F270" i="57"/>
  <c r="H270" i="57"/>
  <c r="J271" i="57" l="1"/>
  <c r="J273" i="57"/>
  <c r="J274" i="57"/>
  <c r="J270" i="57"/>
  <c r="I264" i="57" l="1"/>
  <c r="I251" i="57"/>
  <c r="I265" i="57"/>
  <c r="I267" i="57"/>
  <c r="F263" i="57"/>
  <c r="H258" i="57"/>
  <c r="I259" i="57"/>
  <c r="F266" i="57"/>
  <c r="I263" i="57"/>
  <c r="F264" i="57"/>
  <c r="H263" i="57"/>
  <c r="I266" i="57"/>
  <c r="H264" i="57"/>
  <c r="I248" i="57"/>
  <c r="F265" i="57"/>
  <c r="H265" i="57"/>
  <c r="H262" i="57"/>
  <c r="H250" i="57"/>
  <c r="H266" i="57"/>
  <c r="I254" i="57"/>
  <c r="I250" i="57"/>
  <c r="F254" i="57"/>
  <c r="I249" i="57"/>
  <c r="I255" i="57"/>
  <c r="H253" i="57"/>
  <c r="H249" i="57"/>
  <c r="F253" i="57"/>
  <c r="F255" i="57"/>
  <c r="H248" i="57"/>
  <c r="F251" i="57"/>
  <c r="F248" i="57"/>
  <c r="I262" i="57"/>
  <c r="F267" i="57"/>
  <c r="H252" i="57"/>
  <c r="F249" i="57"/>
  <c r="H251" i="57"/>
  <c r="I252" i="57"/>
  <c r="F250" i="57"/>
  <c r="I261" i="57"/>
  <c r="F252" i="57"/>
  <c r="I253" i="57"/>
  <c r="H254" i="57"/>
  <c r="I258" i="57"/>
  <c r="F259" i="57"/>
  <c r="H260" i="57"/>
  <c r="H261" i="57"/>
  <c r="H255" i="57"/>
  <c r="I260" i="57"/>
  <c r="F256" i="57"/>
  <c r="F260" i="57"/>
  <c r="F261" i="57"/>
  <c r="H267" i="57"/>
  <c r="F262" i="57"/>
  <c r="I256" i="57"/>
  <c r="H259" i="57"/>
  <c r="F257" i="57"/>
  <c r="H256" i="57"/>
  <c r="I257" i="57"/>
  <c r="H257" i="57"/>
  <c r="J254" i="57" l="1"/>
  <c r="J263" i="57"/>
  <c r="H247" i="57"/>
  <c r="J259" i="57"/>
  <c r="F258" i="57"/>
  <c r="J258" i="57" s="1"/>
  <c r="J266" i="57"/>
  <c r="J264" i="57"/>
  <c r="J250" i="57"/>
  <c r="J253" i="57"/>
  <c r="J265" i="57"/>
  <c r="J262" i="57"/>
  <c r="J255" i="57"/>
  <c r="J261" i="57"/>
  <c r="J248" i="57"/>
  <c r="J249" i="57"/>
  <c r="J251" i="57"/>
  <c r="J267" i="57"/>
  <c r="J260" i="57"/>
  <c r="J252" i="57"/>
  <c r="J256" i="57"/>
  <c r="J257" i="57"/>
  <c r="J247" i="57" l="1"/>
  <c r="F247" i="57"/>
  <c r="H223" i="57" l="1"/>
  <c r="F220" i="57"/>
  <c r="F219" i="57"/>
  <c r="F218" i="57"/>
  <c r="F217" i="57"/>
  <c r="F208" i="57"/>
  <c r="H204" i="57"/>
  <c r="F203" i="57"/>
  <c r="H202" i="57"/>
  <c r="F201" i="57"/>
  <c r="F190" i="57"/>
  <c r="H189" i="57"/>
  <c r="H209" i="57"/>
  <c r="I230" i="57"/>
  <c r="H221" i="57"/>
  <c r="F231" i="57"/>
  <c r="I228" i="57"/>
  <c r="F230" i="57"/>
  <c r="I231" i="57"/>
  <c r="H230" i="57"/>
  <c r="I229" i="57"/>
  <c r="H231" i="57"/>
  <c r="I224" i="57"/>
  <c r="I223" i="57"/>
  <c r="F228" i="57"/>
  <c r="H228" i="57"/>
  <c r="I222" i="57"/>
  <c r="F224" i="57"/>
  <c r="I221" i="57"/>
  <c r="H224" i="57"/>
  <c r="F222" i="57"/>
  <c r="H222" i="57"/>
  <c r="I215" i="57"/>
  <c r="F225" i="57"/>
  <c r="I225" i="57"/>
  <c r="H225" i="57"/>
  <c r="I213" i="57"/>
  <c r="F215" i="57"/>
  <c r="I216" i="57"/>
  <c r="I217" i="57"/>
  <c r="F214" i="57"/>
  <c r="F216" i="57"/>
  <c r="H215" i="57"/>
  <c r="F213" i="57"/>
  <c r="I218" i="57"/>
  <c r="H216" i="57"/>
  <c r="I214" i="57"/>
  <c r="I219" i="57"/>
  <c r="H213" i="57"/>
  <c r="I220" i="57"/>
  <c r="H214" i="57"/>
  <c r="I212" i="57"/>
  <c r="F212" i="57"/>
  <c r="I208" i="57"/>
  <c r="I209" i="57"/>
  <c r="H212" i="57"/>
  <c r="I207" i="57"/>
  <c r="I201" i="57"/>
  <c r="I203" i="57"/>
  <c r="I204" i="57"/>
  <c r="I202" i="57"/>
  <c r="I196" i="57"/>
  <c r="F197" i="57"/>
  <c r="I197" i="57"/>
  <c r="I198" i="57"/>
  <c r="I190" i="57"/>
  <c r="H197" i="57"/>
  <c r="I194" i="57"/>
  <c r="I195" i="57"/>
  <c r="I187" i="57"/>
  <c r="F187" i="57"/>
  <c r="I191" i="57"/>
  <c r="H187" i="57"/>
  <c r="F191" i="57"/>
  <c r="I189" i="57"/>
  <c r="H191" i="57"/>
  <c r="F188" i="57"/>
  <c r="I188" i="57"/>
  <c r="I399" i="57"/>
  <c r="I400" i="57"/>
  <c r="H188" i="57"/>
  <c r="F400" i="57"/>
  <c r="I398" i="57"/>
  <c r="F399" i="57"/>
  <c r="H400" i="57"/>
  <c r="F398" i="57"/>
  <c r="H399" i="57"/>
  <c r="H398" i="57"/>
  <c r="H203" i="57" l="1"/>
  <c r="J203" i="57" s="1"/>
  <c r="H218" i="57"/>
  <c r="J218" i="57" s="1"/>
  <c r="F223" i="57"/>
  <c r="J223" i="57" s="1"/>
  <c r="H219" i="57"/>
  <c r="H217" i="57"/>
  <c r="J217" i="57" s="1"/>
  <c r="H190" i="57"/>
  <c r="H186" i="57" s="1"/>
  <c r="F204" i="57"/>
  <c r="J204" i="57" s="1"/>
  <c r="F202" i="57"/>
  <c r="J202" i="57" s="1"/>
  <c r="H201" i="57"/>
  <c r="J201" i="57" s="1"/>
  <c r="H208" i="57"/>
  <c r="J208" i="57" s="1"/>
  <c r="H220" i="57"/>
  <c r="J220" i="57" s="1"/>
  <c r="F198" i="57"/>
  <c r="F189" i="57"/>
  <c r="J189" i="57" s="1"/>
  <c r="H195" i="57"/>
  <c r="H194" i="57"/>
  <c r="F209" i="57"/>
  <c r="J209" i="57" s="1"/>
  <c r="F272" i="57"/>
  <c r="F269" i="57" s="1"/>
  <c r="H272" i="57"/>
  <c r="H269" i="57" s="1"/>
  <c r="F221" i="57"/>
  <c r="J225" i="57"/>
  <c r="J231" i="57"/>
  <c r="J230" i="57"/>
  <c r="J228" i="57"/>
  <c r="J224" i="57"/>
  <c r="J222" i="57"/>
  <c r="J213" i="57"/>
  <c r="J215" i="57"/>
  <c r="J216" i="57"/>
  <c r="J214" i="57"/>
  <c r="J212" i="57"/>
  <c r="H200" i="57"/>
  <c r="J197" i="57"/>
  <c r="J191" i="57"/>
  <c r="J188" i="57"/>
  <c r="J187" i="57"/>
  <c r="J400" i="57"/>
  <c r="J399" i="57"/>
  <c r="J398" i="57"/>
  <c r="F211" i="57" l="1"/>
  <c r="J190" i="57"/>
  <c r="J186" i="57" s="1"/>
  <c r="H211" i="57"/>
  <c r="F200" i="57"/>
  <c r="J219" i="57"/>
  <c r="F186" i="57"/>
  <c r="F195" i="57"/>
  <c r="J195" i="57" s="1"/>
  <c r="H198" i="57"/>
  <c r="J198" i="57" s="1"/>
  <c r="H196" i="57"/>
  <c r="F196" i="57"/>
  <c r="F194" i="57"/>
  <c r="J194" i="57" s="1"/>
  <c r="J221" i="57"/>
  <c r="J272" i="57"/>
  <c r="J269" i="57" s="1"/>
  <c r="J200" i="57"/>
  <c r="J211" i="57" l="1"/>
  <c r="J196" i="57"/>
  <c r="J193" i="57" s="1"/>
  <c r="H193" i="57"/>
  <c r="F193" i="57"/>
  <c r="F207" i="57"/>
  <c r="F206" i="57" s="1"/>
  <c r="H207" i="57" l="1"/>
  <c r="H206" i="57" s="1"/>
  <c r="F229" i="57"/>
  <c r="F227" i="57" s="1"/>
  <c r="F166" i="57" s="1"/>
  <c r="H229" i="57"/>
  <c r="H227" i="57" s="1"/>
  <c r="H166" i="57" l="1"/>
  <c r="J229" i="57"/>
  <c r="J227" i="57" s="1"/>
  <c r="J207" i="57"/>
  <c r="J206" i="57" s="1"/>
  <c r="J166" i="57" s="1"/>
  <c r="I508" i="57"/>
  <c r="F507" i="57"/>
  <c r="I507" i="57"/>
  <c r="H507" i="57"/>
  <c r="I506" i="57"/>
  <c r="I503" i="57"/>
  <c r="I499" i="57"/>
  <c r="H499" i="57"/>
  <c r="I500" i="57"/>
  <c r="F502" i="57"/>
  <c r="F501" i="57"/>
  <c r="F500" i="57"/>
  <c r="I502" i="57"/>
  <c r="H500" i="57"/>
  <c r="H501" i="57"/>
  <c r="F499" i="57"/>
  <c r="I501" i="57"/>
  <c r="H502" i="57"/>
  <c r="I497" i="57"/>
  <c r="F498" i="57"/>
  <c r="F503" i="57"/>
  <c r="I498" i="57"/>
  <c r="H503" i="57"/>
  <c r="F497" i="57"/>
  <c r="H498" i="57"/>
  <c r="H497" i="57"/>
  <c r="J499" i="57" l="1"/>
  <c r="J507" i="57"/>
  <c r="F496" i="57"/>
  <c r="H496" i="57"/>
  <c r="J503" i="57"/>
  <c r="J502" i="57"/>
  <c r="J501" i="57"/>
  <c r="J500" i="57"/>
  <c r="J498" i="57"/>
  <c r="J497" i="57"/>
  <c r="J496" i="57" l="1"/>
  <c r="AQ50" i="154" s="1"/>
  <c r="AI50" i="154" s="1"/>
  <c r="I436" i="57" l="1"/>
  <c r="I435" i="57"/>
  <c r="I494" i="57"/>
  <c r="I432" i="57"/>
  <c r="F494" i="57"/>
  <c r="F493" i="57" s="1"/>
  <c r="I433" i="57"/>
  <c r="H494" i="57"/>
  <c r="H493" i="57" s="1"/>
  <c r="F436" i="57"/>
  <c r="H436" i="57"/>
  <c r="F435" i="57"/>
  <c r="H435" i="57"/>
  <c r="J494" i="57" l="1"/>
  <c r="J493" i="57" s="1"/>
  <c r="AQ48" i="154" s="1"/>
  <c r="AM48" i="154" s="1"/>
  <c r="J436" i="57"/>
  <c r="J435" i="57"/>
  <c r="I429" i="57" l="1"/>
  <c r="F433" i="57" l="1"/>
  <c r="H433" i="57"/>
  <c r="H432" i="57"/>
  <c r="F432" i="57"/>
  <c r="I438" i="57"/>
  <c r="F438" i="57"/>
  <c r="I442" i="57"/>
  <c r="H438" i="57"/>
  <c r="I439" i="57"/>
  <c r="I441" i="57"/>
  <c r="F442" i="57"/>
  <c r="I434" i="57"/>
  <c r="F441" i="57"/>
  <c r="H442" i="57"/>
  <c r="I440" i="57"/>
  <c r="H441" i="57"/>
  <c r="H439" i="57"/>
  <c r="F437" i="57"/>
  <c r="F440" i="57"/>
  <c r="I437" i="57"/>
  <c r="H440" i="57"/>
  <c r="F439" i="57"/>
  <c r="H437" i="57"/>
  <c r="H434" i="57"/>
  <c r="F434" i="57"/>
  <c r="J433" i="57" l="1"/>
  <c r="J432" i="57"/>
  <c r="H431" i="57"/>
  <c r="F431" i="57"/>
  <c r="J442" i="57"/>
  <c r="J438" i="57"/>
  <c r="J441" i="57"/>
  <c r="J439" i="57"/>
  <c r="J434" i="57"/>
  <c r="J437" i="57"/>
  <c r="J440" i="57"/>
  <c r="J431" i="57" l="1"/>
  <c r="F420" i="57" l="1"/>
  <c r="I419" i="57"/>
  <c r="F417" i="57"/>
  <c r="H428" i="57" l="1"/>
  <c r="F427" i="57"/>
  <c r="F428" i="57"/>
  <c r="I427" i="57"/>
  <c r="I428" i="57"/>
  <c r="H427" i="57"/>
  <c r="H423" i="57"/>
  <c r="I423" i="57"/>
  <c r="I421" i="57"/>
  <c r="I422" i="57"/>
  <c r="F423" i="57"/>
  <c r="F422" i="57"/>
  <c r="H418" i="57"/>
  <c r="I420" i="57"/>
  <c r="H422" i="57"/>
  <c r="I418" i="57"/>
  <c r="H420" i="57"/>
  <c r="J420" i="57" s="1"/>
  <c r="I416" i="57"/>
  <c r="F413" i="57"/>
  <c r="F414" i="57"/>
  <c r="I412" i="57"/>
  <c r="F418" i="57"/>
  <c r="F419" i="57"/>
  <c r="I417" i="57"/>
  <c r="H419" i="57"/>
  <c r="I414" i="57"/>
  <c r="F415" i="57"/>
  <c r="F416" i="57"/>
  <c r="H416" i="57"/>
  <c r="I415" i="57"/>
  <c r="H417" i="57"/>
  <c r="J417" i="57" s="1"/>
  <c r="I413" i="57"/>
  <c r="H415" i="57"/>
  <c r="H414" i="57"/>
  <c r="I411" i="57"/>
  <c r="F412" i="57"/>
  <c r="H413" i="57"/>
  <c r="H412" i="57"/>
  <c r="F411" i="57"/>
  <c r="H411" i="57"/>
  <c r="J428" i="57" l="1"/>
  <c r="J427" i="57"/>
  <c r="J423" i="57"/>
  <c r="J418" i="57"/>
  <c r="J422" i="57"/>
  <c r="J414" i="57"/>
  <c r="J413" i="57"/>
  <c r="J416" i="57"/>
  <c r="J419" i="57"/>
  <c r="J415" i="57"/>
  <c r="J412" i="57"/>
  <c r="J411" i="57"/>
  <c r="I408" i="57" l="1"/>
  <c r="I389" i="57"/>
  <c r="I406" i="57"/>
  <c r="F407" i="57"/>
  <c r="H408" i="57"/>
  <c r="I407" i="57"/>
  <c r="F408" i="57"/>
  <c r="H407" i="57"/>
  <c r="F406" i="57"/>
  <c r="H406" i="57"/>
  <c r="F389" i="57"/>
  <c r="H389" i="57"/>
  <c r="H405" i="57" l="1"/>
  <c r="F405" i="57"/>
  <c r="J407" i="57"/>
  <c r="J408" i="57"/>
  <c r="J406" i="57"/>
  <c r="J389" i="57"/>
  <c r="J405" i="57" l="1"/>
  <c r="I402" i="57" l="1"/>
  <c r="I396" i="57"/>
  <c r="I403" i="57"/>
  <c r="F402" i="57"/>
  <c r="H391" i="57"/>
  <c r="F401" i="57"/>
  <c r="F403" i="57"/>
  <c r="I395" i="57"/>
  <c r="F396" i="57"/>
  <c r="H397" i="57"/>
  <c r="H401" i="57"/>
  <c r="I397" i="57"/>
  <c r="F394" i="57"/>
  <c r="F395" i="57"/>
  <c r="F397" i="57"/>
  <c r="I401" i="57"/>
  <c r="H402" i="57"/>
  <c r="I391" i="57"/>
  <c r="F392" i="57"/>
  <c r="H393" i="57"/>
  <c r="H394" i="57"/>
  <c r="H403" i="57"/>
  <c r="I393" i="57"/>
  <c r="I388" i="57"/>
  <c r="F390" i="57"/>
  <c r="F393" i="57"/>
  <c r="I394" i="57"/>
  <c r="H395" i="57"/>
  <c r="H396" i="57"/>
  <c r="I392" i="57"/>
  <c r="I390" i="57"/>
  <c r="H392" i="57"/>
  <c r="F391" i="57"/>
  <c r="I383" i="57"/>
  <c r="F388" i="57"/>
  <c r="H390" i="57"/>
  <c r="H380" i="57"/>
  <c r="H388" i="57"/>
  <c r="H383" i="57"/>
  <c r="F381" i="57"/>
  <c r="I371" i="57"/>
  <c r="I381" i="57"/>
  <c r="F382" i="57"/>
  <c r="I378" i="57"/>
  <c r="I382" i="57"/>
  <c r="I385" i="57"/>
  <c r="F380" i="57"/>
  <c r="H384" i="57"/>
  <c r="I384" i="57"/>
  <c r="H385" i="57"/>
  <c r="F384" i="57"/>
  <c r="F385" i="57"/>
  <c r="I377" i="57"/>
  <c r="F378" i="57"/>
  <c r="H379" i="57"/>
  <c r="I379" i="57"/>
  <c r="F376" i="57"/>
  <c r="F377" i="57"/>
  <c r="F379" i="57"/>
  <c r="I380" i="57"/>
  <c r="H370" i="57"/>
  <c r="H382" i="57"/>
  <c r="I376" i="57"/>
  <c r="H378" i="57"/>
  <c r="H377" i="57"/>
  <c r="H376" i="57"/>
  <c r="I375" i="57"/>
  <c r="F369" i="57"/>
  <c r="F375" i="57"/>
  <c r="I370" i="57"/>
  <c r="F371" i="57"/>
  <c r="I369" i="57"/>
  <c r="H371" i="57"/>
  <c r="F370" i="57"/>
  <c r="I365" i="57"/>
  <c r="H369" i="57"/>
  <c r="H375" i="57"/>
  <c r="I368" i="57"/>
  <c r="F365" i="57"/>
  <c r="H365" i="57"/>
  <c r="I364" i="57"/>
  <c r="F364" i="57"/>
  <c r="H364" i="57"/>
  <c r="J391" i="57" l="1"/>
  <c r="J394" i="57"/>
  <c r="F383" i="57"/>
  <c r="F374" i="57" s="1"/>
  <c r="J402" i="57"/>
  <c r="F387" i="57"/>
  <c r="H387" i="57"/>
  <c r="J401" i="57"/>
  <c r="J396" i="57"/>
  <c r="J403" i="57"/>
  <c r="J395" i="57"/>
  <c r="J397" i="57"/>
  <c r="J392" i="57"/>
  <c r="J390" i="57"/>
  <c r="J393" i="57"/>
  <c r="J388" i="57"/>
  <c r="J380" i="57"/>
  <c r="H381" i="57"/>
  <c r="J381" i="57" s="1"/>
  <c r="J378" i="57"/>
  <c r="J382" i="57"/>
  <c r="J370" i="57"/>
  <c r="J385" i="57"/>
  <c r="J384" i="57"/>
  <c r="J377" i="57"/>
  <c r="J376" i="57"/>
  <c r="J379" i="57"/>
  <c r="J369" i="57"/>
  <c r="J375" i="57"/>
  <c r="J371" i="57"/>
  <c r="J365" i="57"/>
  <c r="J364" i="57"/>
  <c r="J387" i="57" l="1"/>
  <c r="J383" i="57"/>
  <c r="J374" i="57" s="1"/>
  <c r="F373" i="57"/>
  <c r="H374" i="57"/>
  <c r="H373" i="57" s="1"/>
  <c r="J373" i="57" l="1"/>
  <c r="AQ38" i="154" s="1"/>
  <c r="W38" i="154" l="1"/>
  <c r="S38" i="154"/>
  <c r="AM38" i="154"/>
  <c r="AA38" i="154"/>
  <c r="I327" i="57"/>
  <c r="H327" i="57"/>
  <c r="I342" i="57" l="1"/>
  <c r="I340" i="57"/>
  <c r="I352" i="57"/>
  <c r="I348" i="57"/>
  <c r="I339" i="57"/>
  <c r="H351" i="57"/>
  <c r="I349" i="57"/>
  <c r="F348" i="57"/>
  <c r="H345" i="57"/>
  <c r="I345" i="57"/>
  <c r="I343" i="57"/>
  <c r="F342" i="57"/>
  <c r="H341" i="57"/>
  <c r="H340" i="57"/>
  <c r="H338" i="57"/>
  <c r="F341" i="57"/>
  <c r="F353" i="57"/>
  <c r="I336" i="57"/>
  <c r="F344" i="57"/>
  <c r="F340" i="57"/>
  <c r="F339" i="57"/>
  <c r="F343" i="57"/>
  <c r="I341" i="57"/>
  <c r="H342" i="57"/>
  <c r="I344" i="57"/>
  <c r="I347" i="57"/>
  <c r="H339" i="57"/>
  <c r="H343" i="57"/>
  <c r="H337" i="57"/>
  <c r="F345" i="57"/>
  <c r="H346" i="57"/>
  <c r="H336" i="57"/>
  <c r="F346" i="57"/>
  <c r="F347" i="57"/>
  <c r="I346" i="57"/>
  <c r="I355" i="57"/>
  <c r="I359" i="57"/>
  <c r="I363" i="57"/>
  <c r="I353" i="57"/>
  <c r="I338" i="57"/>
  <c r="F349" i="57"/>
  <c r="H344" i="57"/>
  <c r="H347" i="57"/>
  <c r="H358" i="57"/>
  <c r="F351" i="57"/>
  <c r="F352" i="57"/>
  <c r="F336" i="57"/>
  <c r="I337" i="57"/>
  <c r="I362" i="57"/>
  <c r="F363" i="57"/>
  <c r="H350" i="57"/>
  <c r="F337" i="57"/>
  <c r="H349" i="57"/>
  <c r="I350" i="57"/>
  <c r="F338" i="57"/>
  <c r="I361" i="57"/>
  <c r="F362" i="57"/>
  <c r="F350" i="57"/>
  <c r="I351" i="57"/>
  <c r="H352" i="57"/>
  <c r="I358" i="57"/>
  <c r="F359" i="57"/>
  <c r="H360" i="57"/>
  <c r="H361" i="57"/>
  <c r="H353" i="57"/>
  <c r="I360" i="57"/>
  <c r="F357" i="57"/>
  <c r="F360" i="57"/>
  <c r="I354" i="57"/>
  <c r="F355" i="57"/>
  <c r="H356" i="57"/>
  <c r="H357" i="57"/>
  <c r="F361" i="57"/>
  <c r="H363" i="57"/>
  <c r="H362" i="57"/>
  <c r="I356" i="57"/>
  <c r="I334" i="57"/>
  <c r="F335" i="57"/>
  <c r="F354" i="57"/>
  <c r="F356" i="57"/>
  <c r="I357" i="57"/>
  <c r="H359" i="57"/>
  <c r="F358" i="57"/>
  <c r="H354" i="57"/>
  <c r="I335" i="57"/>
  <c r="H355" i="57"/>
  <c r="I88" i="57"/>
  <c r="H335" i="57"/>
  <c r="I330" i="57"/>
  <c r="F86" i="57"/>
  <c r="F88" i="57"/>
  <c r="I328" i="57"/>
  <c r="I329" i="57"/>
  <c r="I85" i="57"/>
  <c r="H88" i="57"/>
  <c r="I86" i="57"/>
  <c r="H86" i="57"/>
  <c r="F330" i="57"/>
  <c r="H330" i="57"/>
  <c r="F329" i="57"/>
  <c r="F328" i="57"/>
  <c r="H329" i="57"/>
  <c r="H328" i="57"/>
  <c r="F327" i="57"/>
  <c r="J327" i="57" s="1"/>
  <c r="I326" i="57"/>
  <c r="F326" i="57"/>
  <c r="I322" i="57"/>
  <c r="I325" i="57"/>
  <c r="H326" i="57"/>
  <c r="F324" i="57"/>
  <c r="F323" i="57"/>
  <c r="I324" i="57"/>
  <c r="F325" i="57"/>
  <c r="H324" i="57"/>
  <c r="I323" i="57"/>
  <c r="H325" i="57"/>
  <c r="F322" i="57"/>
  <c r="H323" i="57"/>
  <c r="H322" i="57"/>
  <c r="I331" i="57"/>
  <c r="F331" i="57"/>
  <c r="H331" i="57"/>
  <c r="I321" i="57"/>
  <c r="J324" i="57" l="1"/>
  <c r="J351" i="57"/>
  <c r="J337" i="57"/>
  <c r="H348" i="57"/>
  <c r="J348" i="57" s="1"/>
  <c r="J336" i="57"/>
  <c r="J345" i="57"/>
  <c r="J342" i="57"/>
  <c r="J341" i="57"/>
  <c r="J340" i="57"/>
  <c r="J338" i="57"/>
  <c r="J353" i="57"/>
  <c r="J343" i="57"/>
  <c r="J358" i="57"/>
  <c r="J335" i="57"/>
  <c r="J357" i="57"/>
  <c r="J354" i="57"/>
  <c r="J361" i="57"/>
  <c r="J349" i="57"/>
  <c r="J344" i="57"/>
  <c r="J346" i="57"/>
  <c r="J339" i="57"/>
  <c r="J352" i="57"/>
  <c r="J362" i="57"/>
  <c r="J347" i="57"/>
  <c r="J363" i="57"/>
  <c r="J359" i="57"/>
  <c r="J350" i="57"/>
  <c r="J360" i="57"/>
  <c r="J355" i="57"/>
  <c r="J356" i="57"/>
  <c r="J86" i="57"/>
  <c r="J88" i="57"/>
  <c r="J330" i="57"/>
  <c r="J329" i="57"/>
  <c r="J328" i="57"/>
  <c r="J326" i="57"/>
  <c r="J323" i="57"/>
  <c r="J325" i="57"/>
  <c r="J322" i="57"/>
  <c r="J331" i="57"/>
  <c r="H159" i="57" l="1"/>
  <c r="I164" i="57"/>
  <c r="I163" i="57"/>
  <c r="I127" i="57"/>
  <c r="I162" i="57"/>
  <c r="H163" i="57"/>
  <c r="I158" i="57"/>
  <c r="I159" i="57"/>
  <c r="I157" i="57"/>
  <c r="H158" i="57"/>
  <c r="F310" i="57"/>
  <c r="I314" i="57"/>
  <c r="I315" i="57"/>
  <c r="I317" i="57"/>
  <c r="I318" i="57"/>
  <c r="F158" i="57"/>
  <c r="F127" i="57"/>
  <c r="H127" i="57"/>
  <c r="F315" i="57"/>
  <c r="I316" i="57"/>
  <c r="H317" i="57"/>
  <c r="F318" i="57"/>
  <c r="H312" i="57"/>
  <c r="F313" i="57"/>
  <c r="H316" i="57"/>
  <c r="H311" i="57"/>
  <c r="F311" i="57"/>
  <c r="I310" i="57"/>
  <c r="F314" i="57"/>
  <c r="H315" i="57"/>
  <c r="H309" i="57"/>
  <c r="F309" i="57"/>
  <c r="I311" i="57"/>
  <c r="F312" i="57"/>
  <c r="H313" i="57"/>
  <c r="I312" i="57"/>
  <c r="I309" i="57"/>
  <c r="H310" i="57"/>
  <c r="I313" i="57"/>
  <c r="H314" i="57"/>
  <c r="F316" i="57"/>
  <c r="H318" i="57"/>
  <c r="F317" i="57"/>
  <c r="F159" i="57" l="1"/>
  <c r="J159" i="57" s="1"/>
  <c r="J310" i="57"/>
  <c r="F164" i="57"/>
  <c r="J318" i="57"/>
  <c r="J316" i="57"/>
  <c r="H308" i="57"/>
  <c r="F308" i="57"/>
  <c r="F163" i="57"/>
  <c r="J163" i="57" s="1"/>
  <c r="J317" i="57"/>
  <c r="J158" i="57"/>
  <c r="J127" i="57"/>
  <c r="J313" i="57"/>
  <c r="J315" i="57"/>
  <c r="J312" i="57"/>
  <c r="J311" i="57"/>
  <c r="J309" i="57"/>
  <c r="J314" i="57"/>
  <c r="H164" i="57" l="1"/>
  <c r="J164" i="57" s="1"/>
  <c r="F162" i="57"/>
  <c r="F161" i="57" s="1"/>
  <c r="H162" i="57"/>
  <c r="J308" i="57"/>
  <c r="J162" i="57" l="1"/>
  <c r="J161" i="57" s="1"/>
  <c r="H161" i="57"/>
  <c r="I123" i="57" l="1"/>
  <c r="F123" i="57"/>
  <c r="I124" i="57"/>
  <c r="F124" i="57"/>
  <c r="H123" i="57"/>
  <c r="H124" i="57"/>
  <c r="F118" i="57"/>
  <c r="I118" i="57"/>
  <c r="H118" i="57"/>
  <c r="H148" i="57" l="1"/>
  <c r="H142" i="57"/>
  <c r="F143" i="57"/>
  <c r="I151" i="57"/>
  <c r="I153" i="57"/>
  <c r="J123" i="57"/>
  <c r="J124" i="57"/>
  <c r="J118" i="57"/>
  <c r="F149" i="57"/>
  <c r="I147" i="57"/>
  <c r="I149" i="57"/>
  <c r="H151" i="57"/>
  <c r="I152" i="57"/>
  <c r="H153" i="57"/>
  <c r="I150" i="57"/>
  <c r="H152" i="57"/>
  <c r="F150" i="57"/>
  <c r="F151" i="57"/>
  <c r="F152" i="57"/>
  <c r="F153" i="57"/>
  <c r="I148" i="57"/>
  <c r="H150" i="57"/>
  <c r="H149" i="57"/>
  <c r="I143" i="57"/>
  <c r="I146" i="57"/>
  <c r="F144" i="57"/>
  <c r="F145" i="57"/>
  <c r="I145" i="57"/>
  <c r="H145" i="57"/>
  <c r="I144" i="57"/>
  <c r="I142" i="57"/>
  <c r="F142" i="57" l="1"/>
  <c r="J142" i="57" s="1"/>
  <c r="F148" i="57"/>
  <c r="J148" i="57" s="1"/>
  <c r="H143" i="57"/>
  <c r="J143" i="57" s="1"/>
  <c r="J149" i="57"/>
  <c r="J151" i="57"/>
  <c r="J153" i="57"/>
  <c r="J152" i="57"/>
  <c r="H144" i="57"/>
  <c r="J144" i="57" s="1"/>
  <c r="H147" i="57"/>
  <c r="F147" i="57"/>
  <c r="J150" i="57"/>
  <c r="J145" i="57"/>
  <c r="J147" i="57" l="1"/>
  <c r="I137" i="57" l="1"/>
  <c r="F137" i="57"/>
  <c r="F136" i="57"/>
  <c r="H136" i="57"/>
  <c r="I136" i="57"/>
  <c r="I126" i="57"/>
  <c r="F126" i="57"/>
  <c r="H126" i="57"/>
  <c r="I141" i="57"/>
  <c r="H137" i="57" l="1"/>
  <c r="J137" i="57" s="1"/>
  <c r="J136" i="57"/>
  <c r="J126" i="57"/>
  <c r="I138" i="57" l="1"/>
  <c r="I135" i="57"/>
  <c r="F138" i="57"/>
  <c r="I133" i="57"/>
  <c r="F134" i="57"/>
  <c r="H135" i="57"/>
  <c r="I134" i="57"/>
  <c r="H138" i="57"/>
  <c r="F135" i="57"/>
  <c r="I130" i="57"/>
  <c r="I125" i="57"/>
  <c r="H134" i="57"/>
  <c r="H130" i="57"/>
  <c r="H129" i="57" s="1"/>
  <c r="F130" i="57"/>
  <c r="F129" i="57" s="1"/>
  <c r="H125" i="57"/>
  <c r="H122" i="57" s="1"/>
  <c r="F125" i="57"/>
  <c r="F122" i="57" s="1"/>
  <c r="F119" i="57"/>
  <c r="I120" i="57"/>
  <c r="I119" i="57"/>
  <c r="F120" i="57"/>
  <c r="H119" i="57"/>
  <c r="H120" i="57"/>
  <c r="J138" i="57" l="1"/>
  <c r="J134" i="57"/>
  <c r="J135" i="57"/>
  <c r="J130" i="57"/>
  <c r="J129" i="57" s="1"/>
  <c r="J125" i="57"/>
  <c r="J122" i="57" s="1"/>
  <c r="J119" i="57"/>
  <c r="J120" i="57"/>
  <c r="I116" i="57" l="1"/>
  <c r="I115" i="57"/>
  <c r="I117" i="57"/>
  <c r="H116" i="57"/>
  <c r="F117" i="57"/>
  <c r="I112" i="57"/>
  <c r="H117" i="57"/>
  <c r="F116" i="57"/>
  <c r="I288" i="57"/>
  <c r="I283" i="57" l="1"/>
  <c r="J116" i="57"/>
  <c r="J117" i="57"/>
  <c r="I284" i="57"/>
  <c r="I287" i="57"/>
  <c r="I282" i="57"/>
  <c r="I286" i="57"/>
  <c r="I285" i="57"/>
  <c r="I289" i="57"/>
  <c r="I280" i="57"/>
  <c r="F280" i="57"/>
  <c r="I304" i="57"/>
  <c r="H280" i="57"/>
  <c r="I281" i="57"/>
  <c r="I279" i="57"/>
  <c r="F279" i="57"/>
  <c r="H302" i="57"/>
  <c r="I301" i="57"/>
  <c r="H279" i="57"/>
  <c r="I298" i="57"/>
  <c r="I302" i="57"/>
  <c r="I306" i="57"/>
  <c r="F305" i="57"/>
  <c r="F301" i="57"/>
  <c r="F303" i="57"/>
  <c r="I305" i="57"/>
  <c r="F304" i="57"/>
  <c r="H306" i="57"/>
  <c r="F298" i="57"/>
  <c r="F306" i="57"/>
  <c r="I303" i="57"/>
  <c r="F302" i="57"/>
  <c r="H301" i="57"/>
  <c r="H303" i="57"/>
  <c r="H304" i="57"/>
  <c r="I278" i="57"/>
  <c r="H305" i="57"/>
  <c r="H298" i="57"/>
  <c r="F278" i="57"/>
  <c r="H278" i="57"/>
  <c r="J304" i="57" l="1"/>
  <c r="J280" i="57"/>
  <c r="J279" i="57"/>
  <c r="J301" i="57"/>
  <c r="J278" i="57"/>
  <c r="J302" i="57"/>
  <c r="J303" i="57"/>
  <c r="J298" i="57"/>
  <c r="J305" i="57"/>
  <c r="J306" i="57"/>
  <c r="F294" i="57" l="1"/>
  <c r="F296" i="57"/>
  <c r="F299" i="57"/>
  <c r="I300" i="57"/>
  <c r="I21" i="57"/>
  <c r="I23" i="57"/>
  <c r="F292" i="57"/>
  <c r="I295" i="57"/>
  <c r="I22" i="57"/>
  <c r="H300" i="57"/>
  <c r="H293" i="57"/>
  <c r="H294" i="57"/>
  <c r="I297" i="57"/>
  <c r="F295" i="57"/>
  <c r="I296" i="57"/>
  <c r="F293" i="57"/>
  <c r="H295" i="57"/>
  <c r="I292" i="57"/>
  <c r="I294" i="57"/>
  <c r="I299" i="57"/>
  <c r="I293" i="57"/>
  <c r="H296" i="57"/>
  <c r="F300" i="57"/>
  <c r="H299" i="57"/>
  <c r="H292" i="57"/>
  <c r="J294" i="57" l="1"/>
  <c r="J299" i="57"/>
  <c r="J296" i="57"/>
  <c r="I60" i="57"/>
  <c r="J292" i="57"/>
  <c r="J295" i="57"/>
  <c r="J293" i="57"/>
  <c r="J300" i="57"/>
  <c r="I48" i="57"/>
  <c r="F50" i="57"/>
  <c r="F60" i="57"/>
  <c r="I50" i="57"/>
  <c r="F48" i="57"/>
  <c r="H115" i="57" l="1"/>
  <c r="H114" i="57" s="1"/>
  <c r="F115" i="57"/>
  <c r="F114" i="57" s="1"/>
  <c r="F112" i="57"/>
  <c r="H112" i="57"/>
  <c r="H50" i="57"/>
  <c r="J50" i="57" s="1"/>
  <c r="H60" i="57"/>
  <c r="J60" i="57" s="1"/>
  <c r="H48" i="57"/>
  <c r="J48" i="57" s="1"/>
  <c r="I109" i="57"/>
  <c r="F109" i="57"/>
  <c r="H109" i="57"/>
  <c r="F108" i="57"/>
  <c r="H108" i="57"/>
  <c r="I108" i="57"/>
  <c r="F105" i="57"/>
  <c r="H105" i="57"/>
  <c r="I105" i="57"/>
  <c r="H104" i="57"/>
  <c r="F103" i="57"/>
  <c r="I103" i="57"/>
  <c r="F104" i="57"/>
  <c r="I104" i="57"/>
  <c r="F111" i="57" l="1"/>
  <c r="H111" i="57"/>
  <c r="J115" i="57"/>
  <c r="J114" i="57" s="1"/>
  <c r="J112" i="57"/>
  <c r="F107" i="57"/>
  <c r="H107" i="57"/>
  <c r="J109" i="57"/>
  <c r="J108" i="57"/>
  <c r="J105" i="57"/>
  <c r="J104" i="57"/>
  <c r="H103" i="57"/>
  <c r="J103" i="57" s="1"/>
  <c r="J111" i="57" l="1"/>
  <c r="J107" i="57"/>
  <c r="I100" i="57" l="1"/>
  <c r="I101" i="57"/>
  <c r="I98" i="57"/>
  <c r="I102" i="57"/>
  <c r="I96" i="57"/>
  <c r="I97" i="57"/>
  <c r="H101" i="57"/>
  <c r="I99" i="57"/>
  <c r="H98" i="57"/>
  <c r="H97" i="57"/>
  <c r="I95" i="57"/>
  <c r="F94" i="57"/>
  <c r="H100" i="57"/>
  <c r="F102" i="57"/>
  <c r="F100" i="57"/>
  <c r="H102" i="57"/>
  <c r="F101" i="57"/>
  <c r="F99" i="57"/>
  <c r="F97" i="57"/>
  <c r="H99" i="57"/>
  <c r="F98" i="57"/>
  <c r="F96" i="57"/>
  <c r="I94" i="57"/>
  <c r="F95" i="57"/>
  <c r="H96" i="57"/>
  <c r="H95" i="57"/>
  <c r="I93" i="57"/>
  <c r="J98" i="57" l="1"/>
  <c r="J101" i="57"/>
  <c r="H94" i="57"/>
  <c r="J94" i="57" s="1"/>
  <c r="J97" i="57"/>
  <c r="J100" i="57"/>
  <c r="J99" i="57"/>
  <c r="J102" i="57"/>
  <c r="J96" i="57"/>
  <c r="J95" i="57"/>
  <c r="I66" i="57" l="1"/>
  <c r="I69" i="57"/>
  <c r="I65" i="57"/>
  <c r="I491" i="57" l="1"/>
  <c r="I488" i="57"/>
  <c r="I486" i="57"/>
  <c r="F491" i="57"/>
  <c r="H476" i="57"/>
  <c r="F489" i="57"/>
  <c r="H485" i="57"/>
  <c r="F490" i="57"/>
  <c r="F486" i="57"/>
  <c r="F488" i="57"/>
  <c r="F485" i="57"/>
  <c r="F487" i="57"/>
  <c r="H488" i="57"/>
  <c r="I487" i="57"/>
  <c r="H486" i="57"/>
  <c r="H487" i="57"/>
  <c r="H490" i="57"/>
  <c r="I490" i="57"/>
  <c r="I489" i="57"/>
  <c r="I481" i="57"/>
  <c r="I485" i="57"/>
  <c r="H489" i="57"/>
  <c r="I479" i="57"/>
  <c r="I478" i="57"/>
  <c r="F481" i="57"/>
  <c r="I484" i="57"/>
  <c r="I483" i="57"/>
  <c r="H481" i="57"/>
  <c r="I477" i="57"/>
  <c r="F478" i="57"/>
  <c r="I475" i="57"/>
  <c r="I474" i="57"/>
  <c r="H478" i="57"/>
  <c r="I476" i="57"/>
  <c r="F482" i="57"/>
  <c r="I482" i="57"/>
  <c r="I480" i="57"/>
  <c r="H479" i="57"/>
  <c r="H480" i="57"/>
  <c r="F475" i="57"/>
  <c r="H474" i="57"/>
  <c r="F479" i="57"/>
  <c r="F477" i="57"/>
  <c r="H477" i="57"/>
  <c r="H482" i="57"/>
  <c r="H491" i="57" l="1"/>
  <c r="J491" i="57" s="1"/>
  <c r="F480" i="57"/>
  <c r="J480" i="57" s="1"/>
  <c r="J489" i="57"/>
  <c r="F476" i="57"/>
  <c r="J476" i="57" s="1"/>
  <c r="H475" i="57"/>
  <c r="J475" i="57" s="1"/>
  <c r="F474" i="57"/>
  <c r="J474" i="57" s="1"/>
  <c r="J485" i="57"/>
  <c r="J490" i="57"/>
  <c r="J488" i="57"/>
  <c r="J487" i="57"/>
  <c r="J486" i="57"/>
  <c r="J481" i="57"/>
  <c r="J478" i="57"/>
  <c r="J482" i="57"/>
  <c r="J479" i="57"/>
  <c r="J477" i="57"/>
  <c r="F483" i="57" l="1"/>
  <c r="H483" i="57"/>
  <c r="H484" i="57"/>
  <c r="F484" i="57"/>
  <c r="J484" i="57" l="1"/>
  <c r="J483" i="57"/>
  <c r="H473" i="57"/>
  <c r="F473" i="57"/>
  <c r="J473" i="57" l="1"/>
  <c r="AQ46" i="154" l="1"/>
  <c r="K46" i="154" s="1"/>
  <c r="I73" i="57" l="1"/>
  <c r="I75" i="57"/>
  <c r="I77" i="57"/>
  <c r="I74" i="57"/>
  <c r="I76" i="57"/>
  <c r="I72" i="57"/>
  <c r="F69" i="57" l="1"/>
  <c r="F68" i="57" s="1"/>
  <c r="H69" i="57"/>
  <c r="H68" i="57" s="1"/>
  <c r="H66" i="57"/>
  <c r="F66" i="57"/>
  <c r="J69" i="57" l="1"/>
  <c r="J68" i="57" s="1"/>
  <c r="J66" i="57"/>
  <c r="I51" i="57" l="1"/>
  <c r="I52" i="57"/>
  <c r="I49" i="57"/>
  <c r="H52" i="57" l="1"/>
  <c r="I57" i="57"/>
  <c r="F59" i="57"/>
  <c r="I59" i="57"/>
  <c r="I47" i="57"/>
  <c r="I54" i="57"/>
  <c r="I61" i="57"/>
  <c r="I55" i="57"/>
  <c r="I56" i="57"/>
  <c r="I58" i="57"/>
  <c r="I53" i="57"/>
  <c r="F58" i="57"/>
  <c r="H47" i="57"/>
  <c r="H61" i="57"/>
  <c r="F53" i="57"/>
  <c r="H55" i="57"/>
  <c r="F56" i="57"/>
  <c r="I30" i="57"/>
  <c r="I31" i="57"/>
  <c r="I43" i="57"/>
  <c r="I33" i="57"/>
  <c r="I35" i="57"/>
  <c r="I37" i="57"/>
  <c r="I38" i="57"/>
  <c r="I40" i="57"/>
  <c r="I32" i="57"/>
  <c r="I34" i="57"/>
  <c r="I36" i="57"/>
  <c r="I29" i="57"/>
  <c r="I41" i="57"/>
  <c r="I44" i="57"/>
  <c r="I39" i="57"/>
  <c r="F42" i="57" l="1"/>
  <c r="H42" i="57"/>
  <c r="H59" i="57"/>
  <c r="J59" i="57" s="1"/>
  <c r="F72" i="57"/>
  <c r="H72" i="57"/>
  <c r="H77" i="57"/>
  <c r="F77" i="57"/>
  <c r="F73" i="57"/>
  <c r="H73" i="57"/>
  <c r="H74" i="57"/>
  <c r="F74" i="57"/>
  <c r="H75" i="57"/>
  <c r="F75" i="57"/>
  <c r="F76" i="57"/>
  <c r="H76" i="57"/>
  <c r="F52" i="57"/>
  <c r="J52" i="57" s="1"/>
  <c r="F51" i="57"/>
  <c r="H51" i="57"/>
  <c r="F49" i="57"/>
  <c r="H49" i="57"/>
  <c r="F57" i="57"/>
  <c r="H57" i="57"/>
  <c r="F55" i="57"/>
  <c r="J55" i="57" s="1"/>
  <c r="H53" i="57"/>
  <c r="J53" i="57" s="1"/>
  <c r="F61" i="57"/>
  <c r="J61" i="57" s="1"/>
  <c r="H58" i="57"/>
  <c r="J58" i="57" s="1"/>
  <c r="F47" i="57"/>
  <c r="F54" i="57"/>
  <c r="H54" i="57"/>
  <c r="H56" i="57"/>
  <c r="J56" i="57" s="1"/>
  <c r="J42" i="57" l="1"/>
  <c r="H46" i="57"/>
  <c r="J47" i="57"/>
  <c r="F46" i="57"/>
  <c r="H71" i="57"/>
  <c r="F71" i="57"/>
  <c r="J76" i="57"/>
  <c r="J74" i="57"/>
  <c r="J73" i="57"/>
  <c r="J77" i="57"/>
  <c r="J75" i="57"/>
  <c r="J72" i="57"/>
  <c r="J49" i="57"/>
  <c r="J51" i="57"/>
  <c r="I26" i="57"/>
  <c r="J54" i="57"/>
  <c r="J57" i="57"/>
  <c r="F30" i="57"/>
  <c r="H30" i="57"/>
  <c r="F31" i="57"/>
  <c r="F26" i="57"/>
  <c r="F25" i="57" s="1"/>
  <c r="F21" i="57" l="1"/>
  <c r="H21" i="57"/>
  <c r="H23" i="57"/>
  <c r="F23" i="57"/>
  <c r="F22" i="57"/>
  <c r="H22" i="57"/>
  <c r="J46" i="57"/>
  <c r="AQ16" i="154" s="1"/>
  <c r="J71" i="57"/>
  <c r="J30" i="57"/>
  <c r="H31" i="57"/>
  <c r="J31" i="57" s="1"/>
  <c r="F43" i="57"/>
  <c r="H43" i="57"/>
  <c r="H37" i="57"/>
  <c r="F37" i="57"/>
  <c r="H36" i="57"/>
  <c r="F36" i="57"/>
  <c r="F32" i="57"/>
  <c r="H32" i="57"/>
  <c r="F33" i="57"/>
  <c r="H33" i="57"/>
  <c r="F34" i="57"/>
  <c r="H34" i="57"/>
  <c r="F35" i="57"/>
  <c r="H35" i="57"/>
  <c r="H44" i="57"/>
  <c r="F44" i="57"/>
  <c r="F29" i="57"/>
  <c r="H29" i="57"/>
  <c r="F39" i="57"/>
  <c r="H39" i="57"/>
  <c r="H40" i="57"/>
  <c r="F40" i="57"/>
  <c r="F41" i="57"/>
  <c r="H41" i="57"/>
  <c r="F38" i="57"/>
  <c r="H38" i="57"/>
  <c r="H26" i="57"/>
  <c r="K16" i="154" l="1"/>
  <c r="C16" i="154"/>
  <c r="G16" i="154"/>
  <c r="J22" i="57"/>
  <c r="F20" i="57"/>
  <c r="J21" i="57"/>
  <c r="H20" i="57"/>
  <c r="J23" i="57"/>
  <c r="F28" i="57"/>
  <c r="H28" i="57"/>
  <c r="J43" i="57"/>
  <c r="J41" i="57"/>
  <c r="J33" i="57"/>
  <c r="J32" i="57"/>
  <c r="J36" i="57"/>
  <c r="J37" i="57"/>
  <c r="J39" i="57"/>
  <c r="J35" i="57"/>
  <c r="J38" i="57"/>
  <c r="J29" i="57"/>
  <c r="J34" i="57"/>
  <c r="J40" i="57"/>
  <c r="J44" i="57"/>
  <c r="J26" i="57"/>
  <c r="J25" i="57" s="1"/>
  <c r="H25" i="57"/>
  <c r="F17" i="57"/>
  <c r="J20" i="57" l="1"/>
  <c r="J28" i="57"/>
  <c r="AQ14" i="154" s="1"/>
  <c r="I13" i="57"/>
  <c r="I16" i="57"/>
  <c r="I17" i="57"/>
  <c r="I14" i="57"/>
  <c r="H17" i="57"/>
  <c r="J17" i="57" s="1"/>
  <c r="F16" i="57"/>
  <c r="H16" i="57"/>
  <c r="F14" i="57"/>
  <c r="F13" i="57"/>
  <c r="H13" i="57"/>
  <c r="H14" i="57"/>
  <c r="G14" i="154" l="1"/>
  <c r="C14" i="154"/>
  <c r="J14" i="57"/>
  <c r="J16" i="57"/>
  <c r="J13" i="57"/>
  <c r="F459" i="57"/>
  <c r="I449" i="57"/>
  <c r="I451" i="57"/>
  <c r="I461" i="57"/>
  <c r="I452" i="57"/>
  <c r="I446" i="57"/>
  <c r="I464" i="57"/>
  <c r="H459" i="57"/>
  <c r="I454" i="57"/>
  <c r="I468" i="57"/>
  <c r="I453" i="57"/>
  <c r="I469" i="57"/>
  <c r="I460" i="57"/>
  <c r="I463" i="57"/>
  <c r="I466" i="57"/>
  <c r="I450" i="57"/>
  <c r="I459" i="57"/>
  <c r="I467" i="57"/>
  <c r="I470" i="57"/>
  <c r="I448" i="57"/>
  <c r="I462" i="57"/>
  <c r="I458" i="57"/>
  <c r="I465" i="57"/>
  <c r="I447" i="57"/>
  <c r="I457" i="57"/>
  <c r="I471" i="57"/>
  <c r="J459" i="57" l="1"/>
  <c r="H450" i="57" l="1"/>
  <c r="F450" i="57"/>
  <c r="H461" i="57"/>
  <c r="F461" i="57"/>
  <c r="H449" i="57"/>
  <c r="F449" i="57"/>
  <c r="F460" i="57"/>
  <c r="H460" i="57"/>
  <c r="F462" i="57"/>
  <c r="H462" i="57"/>
  <c r="F452" i="57"/>
  <c r="H452" i="57"/>
  <c r="H467" i="57"/>
  <c r="F467" i="57"/>
  <c r="F466" i="57"/>
  <c r="H466" i="57"/>
  <c r="H457" i="57"/>
  <c r="F457" i="57"/>
  <c r="H458" i="57"/>
  <c r="F458" i="57"/>
  <c r="H465" i="57"/>
  <c r="F465" i="57"/>
  <c r="H446" i="57"/>
  <c r="F446" i="57"/>
  <c r="F464" i="57"/>
  <c r="H464" i="57"/>
  <c r="H470" i="57"/>
  <c r="F470" i="57"/>
  <c r="F463" i="57"/>
  <c r="H463" i="57"/>
  <c r="J463" i="57" l="1"/>
  <c r="J466" i="57"/>
  <c r="J460" i="57"/>
  <c r="J462" i="57"/>
  <c r="J465" i="57"/>
  <c r="J449" i="57"/>
  <c r="J467" i="57"/>
  <c r="J464" i="57"/>
  <c r="H469" i="57"/>
  <c r="F469" i="57"/>
  <c r="F448" i="57"/>
  <c r="H448" i="57"/>
  <c r="J470" i="57"/>
  <c r="J458" i="57"/>
  <c r="J452" i="57"/>
  <c r="J461" i="57"/>
  <c r="F447" i="57"/>
  <c r="H447" i="57"/>
  <c r="H451" i="57"/>
  <c r="F451" i="57"/>
  <c r="J446" i="57"/>
  <c r="J457" i="57"/>
  <c r="J450" i="57"/>
  <c r="J447" i="57" l="1"/>
  <c r="J448" i="57"/>
  <c r="F471" i="57"/>
  <c r="H471" i="57"/>
  <c r="H468" i="57"/>
  <c r="F468" i="57"/>
  <c r="J451" i="57"/>
  <c r="J469" i="57"/>
  <c r="F456" i="57" l="1"/>
  <c r="J471" i="57"/>
  <c r="J468" i="57"/>
  <c r="H456" i="57"/>
  <c r="F453" i="57"/>
  <c r="H453" i="57"/>
  <c r="F454" i="57"/>
  <c r="H454" i="57"/>
  <c r="J456" i="57" l="1"/>
  <c r="J454" i="57"/>
  <c r="J453" i="57"/>
  <c r="H445" i="57"/>
  <c r="H444" i="57" s="1"/>
  <c r="F445" i="57"/>
  <c r="F444" i="57" s="1"/>
  <c r="J445" i="57" l="1"/>
  <c r="J444" i="57" s="1"/>
  <c r="AQ44" i="154" l="1"/>
  <c r="K44" i="154" s="1"/>
  <c r="G44" i="154" l="1"/>
  <c r="C44" i="154"/>
  <c r="O44" i="154"/>
  <c r="I15" i="57"/>
  <c r="I84" i="57"/>
  <c r="I87" i="57"/>
  <c r="I89" i="57"/>
  <c r="I18" i="57"/>
  <c r="H429" i="57" l="1"/>
  <c r="H426" i="57" s="1"/>
  <c r="H425" i="57" s="1"/>
  <c r="F429" i="57"/>
  <c r="F426" i="57" s="1"/>
  <c r="F425" i="57" s="1"/>
  <c r="J429" i="57" l="1"/>
  <c r="J426" i="57" s="1"/>
  <c r="J425" i="57" s="1"/>
  <c r="AQ42" i="154" s="1"/>
  <c r="S42" i="154" s="1"/>
  <c r="H506" i="57" l="1"/>
  <c r="F506" i="57" l="1"/>
  <c r="F508" i="57"/>
  <c r="H508" i="57"/>
  <c r="H334" i="57"/>
  <c r="H333" i="57" s="1"/>
  <c r="F334" i="57"/>
  <c r="F333" i="57" s="1"/>
  <c r="J508" i="57" l="1"/>
  <c r="F505" i="57"/>
  <c r="J506" i="57"/>
  <c r="H505" i="57"/>
  <c r="J334" i="57"/>
  <c r="J333" i="57" s="1"/>
  <c r="F157" i="57"/>
  <c r="F156" i="57" s="1"/>
  <c r="F155" i="57" s="1"/>
  <c r="H157" i="57"/>
  <c r="H156" i="57" s="1"/>
  <c r="H155" i="57" s="1"/>
  <c r="F93" i="57"/>
  <c r="F92" i="57" s="1"/>
  <c r="H93" i="57"/>
  <c r="H92" i="57" s="1"/>
  <c r="H65" i="57"/>
  <c r="H64" i="57" s="1"/>
  <c r="H63" i="57" s="1"/>
  <c r="F65" i="57"/>
  <c r="F64" i="57" s="1"/>
  <c r="F63" i="57" s="1"/>
  <c r="F18" i="57"/>
  <c r="H18" i="57"/>
  <c r="H15" i="57"/>
  <c r="F15" i="57"/>
  <c r="H12" i="57"/>
  <c r="F12" i="57"/>
  <c r="I12" i="57"/>
  <c r="F133" i="57" l="1"/>
  <c r="J505" i="57"/>
  <c r="AQ52" i="154" s="1"/>
  <c r="AM52" i="154" s="1"/>
  <c r="J157" i="57"/>
  <c r="J156" i="57" s="1"/>
  <c r="J155" i="57" s="1"/>
  <c r="AQ30" i="154" s="1"/>
  <c r="H146" i="57"/>
  <c r="F146" i="57"/>
  <c r="H141" i="57"/>
  <c r="F141" i="57"/>
  <c r="J93" i="57"/>
  <c r="J92" i="57" s="1"/>
  <c r="J65" i="57"/>
  <c r="J64" i="57" s="1"/>
  <c r="J63" i="57" s="1"/>
  <c r="J15" i="57"/>
  <c r="J18" i="57"/>
  <c r="J12" i="57"/>
  <c r="H11" i="57"/>
  <c r="F11" i="57"/>
  <c r="H133" i="57" l="1"/>
  <c r="H132" i="57" s="1"/>
  <c r="AA30" i="154"/>
  <c r="AI30" i="154"/>
  <c r="AE30" i="154"/>
  <c r="AQ18" i="154"/>
  <c r="F140" i="57"/>
  <c r="H140" i="57"/>
  <c r="J141" i="57"/>
  <c r="J146" i="57"/>
  <c r="F91" i="57"/>
  <c r="F132" i="57"/>
  <c r="H91" i="57"/>
  <c r="J11" i="57"/>
  <c r="F10" i="57"/>
  <c r="H10" i="57"/>
  <c r="J133" i="57" l="1"/>
  <c r="J132" i="57" s="1"/>
  <c r="AQ26" i="154" s="1"/>
  <c r="K18" i="154"/>
  <c r="G18" i="154"/>
  <c r="G54" i="154" s="1"/>
  <c r="G55" i="154" s="1"/>
  <c r="G56" i="154" s="1"/>
  <c r="C18" i="154"/>
  <c r="AA18" i="154"/>
  <c r="J140" i="57"/>
  <c r="AQ28" i="154" s="1"/>
  <c r="J91" i="57"/>
  <c r="AQ24" i="154" s="1"/>
  <c r="J10" i="57"/>
  <c r="AQ12" i="154" l="1"/>
  <c r="C12" i="154" s="1"/>
  <c r="W26" i="154"/>
  <c r="S26" i="154"/>
  <c r="O26" i="154"/>
  <c r="AE24" i="154"/>
  <c r="AA24" i="154"/>
  <c r="W24" i="154"/>
  <c r="AA28" i="154"/>
  <c r="W28" i="154"/>
  <c r="S28" i="154"/>
  <c r="C54" i="154" l="1"/>
  <c r="C55" i="154" s="1"/>
  <c r="C56" i="154" s="1"/>
  <c r="F368" i="57" l="1"/>
  <c r="F367" i="57" s="1"/>
  <c r="H368" i="57"/>
  <c r="H367" i="57" s="1"/>
  <c r="F321" i="57"/>
  <c r="F320" i="57" s="1"/>
  <c r="H321" i="57"/>
  <c r="H320" i="57" s="1"/>
  <c r="H297" i="57"/>
  <c r="H291" i="57" s="1"/>
  <c r="H288" i="57"/>
  <c r="F288" i="57"/>
  <c r="H287" i="57"/>
  <c r="F287" i="57"/>
  <c r="F284" i="57"/>
  <c r="H284" i="57"/>
  <c r="H282" i="57"/>
  <c r="F282" i="57"/>
  <c r="H281" i="57"/>
  <c r="F281" i="57"/>
  <c r="I83" i="57"/>
  <c r="J368" i="57" l="1"/>
  <c r="J367" i="57" s="1"/>
  <c r="AQ36" i="154" s="1"/>
  <c r="AA36" i="154" s="1"/>
  <c r="J321" i="57"/>
  <c r="J320" i="57" s="1"/>
  <c r="J284" i="57"/>
  <c r="F297" i="57"/>
  <c r="F291" i="57" s="1"/>
  <c r="H289" i="57"/>
  <c r="F289" i="57"/>
  <c r="J288" i="57"/>
  <c r="J287" i="57"/>
  <c r="H285" i="57"/>
  <c r="F285" i="57"/>
  <c r="F286" i="57"/>
  <c r="H286" i="57"/>
  <c r="F283" i="57"/>
  <c r="H283" i="57"/>
  <c r="J282" i="57"/>
  <c r="J281" i="57"/>
  <c r="H277" i="57" l="1"/>
  <c r="H276" i="57" s="1"/>
  <c r="F277" i="57"/>
  <c r="F276" i="57" s="1"/>
  <c r="J297" i="57"/>
  <c r="J291" i="57" s="1"/>
  <c r="J289" i="57"/>
  <c r="J286" i="57"/>
  <c r="J285" i="57"/>
  <c r="J283" i="57"/>
  <c r="J277" i="57" l="1"/>
  <c r="J276" i="57" s="1"/>
  <c r="AQ34" i="154" s="1"/>
  <c r="F84" i="57" l="1"/>
  <c r="F83" i="57"/>
  <c r="H87" i="57"/>
  <c r="AM34" i="154"/>
  <c r="AA34" i="154"/>
  <c r="W34" i="154"/>
  <c r="S34" i="154"/>
  <c r="O34" i="154"/>
  <c r="K34" i="154"/>
  <c r="AE34" i="154"/>
  <c r="AI34" i="154"/>
  <c r="AQ32" i="154"/>
  <c r="F89" i="57"/>
  <c r="H89" i="57"/>
  <c r="H83" i="57"/>
  <c r="H84" i="57" l="1"/>
  <c r="F87" i="57"/>
  <c r="J87" i="57" s="1"/>
  <c r="F85" i="57"/>
  <c r="H85" i="57"/>
  <c r="AM32" i="154"/>
  <c r="AM54" i="154" s="1"/>
  <c r="AM55" i="154" s="1"/>
  <c r="AM56" i="154" s="1"/>
  <c r="AI32" i="154"/>
  <c r="AI54" i="154" s="1"/>
  <c r="AI55" i="154" s="1"/>
  <c r="AI56" i="154" s="1"/>
  <c r="AE32" i="154"/>
  <c r="AA32" i="154"/>
  <c r="AA54" i="154" s="1"/>
  <c r="W32" i="154"/>
  <c r="S32" i="154"/>
  <c r="K32" i="154"/>
  <c r="O32" i="154"/>
  <c r="F421" i="57"/>
  <c r="F410" i="57" s="1"/>
  <c r="H421" i="57"/>
  <c r="H82" i="57"/>
  <c r="J89" i="57"/>
  <c r="J84" i="57"/>
  <c r="J83" i="57"/>
  <c r="F82" i="57" l="1"/>
  <c r="E510" i="57" s="1"/>
  <c r="J85" i="57"/>
  <c r="J82" i="57" s="1"/>
  <c r="AA55" i="154"/>
  <c r="AA56" i="154" s="1"/>
  <c r="H410" i="57"/>
  <c r="G510" i="57" s="1"/>
  <c r="J421" i="57"/>
  <c r="AQ22" i="154" l="1"/>
  <c r="J410" i="57"/>
  <c r="AQ40" i="154" s="1"/>
  <c r="I510" i="57" l="1"/>
  <c r="I511" i="57" s="1"/>
  <c r="K22" i="154"/>
  <c r="K54" i="154" s="1"/>
  <c r="K55" i="154" s="1"/>
  <c r="K56" i="154" s="1"/>
  <c r="O22" i="154"/>
  <c r="O54" i="154" s="1"/>
  <c r="O55" i="154" s="1"/>
  <c r="O56" i="154" s="1"/>
  <c r="S40" i="154"/>
  <c r="W40" i="154"/>
  <c r="W54" i="154" s="1"/>
  <c r="AE40" i="154"/>
  <c r="AE54" i="154" s="1"/>
  <c r="AE55" i="154" s="1"/>
  <c r="AE56" i="154" s="1"/>
  <c r="AQ54" i="154"/>
  <c r="AQ55" i="154" s="1"/>
  <c r="AQ56" i="154" s="1"/>
  <c r="W55" i="154" l="1"/>
  <c r="W56" i="154" s="1"/>
  <c r="S54" i="154"/>
  <c r="S55" i="154" s="1"/>
  <c r="S56" i="154" s="1"/>
  <c r="G511" i="57" l="1"/>
  <c r="E511" i="57"/>
  <c r="E512" i="57" l="1"/>
  <c r="G512" i="57" l="1"/>
  <c r="I512" i="57" l="1"/>
</calcChain>
</file>

<file path=xl/sharedStrings.xml><?xml version="1.0" encoding="utf-8"?>
<sst xmlns="http://schemas.openxmlformats.org/spreadsheetml/2006/main" count="1391" uniqueCount="893">
  <si>
    <t>ITEM</t>
  </si>
  <si>
    <t>BASE</t>
  </si>
  <si>
    <t>DESCRIÇÃO DOS SERVIÇOS</t>
  </si>
  <si>
    <t>Unid.</t>
  </si>
  <si>
    <t>Qtd</t>
  </si>
  <si>
    <t>Valor material</t>
  </si>
  <si>
    <t>Total material</t>
  </si>
  <si>
    <t>Valor mão de obra</t>
  </si>
  <si>
    <t>Total mão de obra</t>
  </si>
  <si>
    <t xml:space="preserve">Valor Unit. </t>
  </si>
  <si>
    <t xml:space="preserve">Valor Total. </t>
  </si>
  <si>
    <t>1.0</t>
  </si>
  <si>
    <t>1.1</t>
  </si>
  <si>
    <t>DESCRIÇÃO</t>
  </si>
  <si>
    <t>M2</t>
  </si>
  <si>
    <t>M3</t>
  </si>
  <si>
    <t>UN</t>
  </si>
  <si>
    <t>__________________________________________________</t>
  </si>
  <si>
    <t>CA-10 CAIXA DE AREIA 50X50 CM PARA AGUAS PLUVIAIS</t>
  </si>
  <si>
    <t>KG</t>
  </si>
  <si>
    <t>M</t>
  </si>
  <si>
    <t>CJ</t>
  </si>
  <si>
    <t>BC-24 BANCO DE CONCRETO PRE-FABRICADO (L=115CM)</t>
  </si>
  <si>
    <t>18.11</t>
  </si>
  <si>
    <t>18.12</t>
  </si>
  <si>
    <t>18.13</t>
  </si>
  <si>
    <t>PINTURA</t>
  </si>
  <si>
    <t>1.2</t>
  </si>
  <si>
    <t xml:space="preserve"> </t>
  </si>
  <si>
    <t>EXECUÇÃO DE ESCRITÓRIO EM CANTEIRO DE OBRA EM CHAPA DE MADEIRA COMPENSADA, NÃO INCLUSO MOBILIÁRIO E EQUIPAMENTOS. AF_02/2016</t>
  </si>
  <si>
    <t>EXECUÇÃO DE ALMOXARIFADO EM CANTEIRO DE OBRA EM CHAPA DE MADEIRA COMPENSADA, INCLUSO PRATELEIRAS. AF_02/2016</t>
  </si>
  <si>
    <t>EXECUÇÃO DE REFEITÓRIO EM CANTEIRO DE OBRA EM ALVENARIA, NÃO INCLUSO MOBILIÁRIO E EQUIPAMENTOS. AF_02/2016</t>
  </si>
  <si>
    <t>EXECUÇÃO DE SANITÁRIO E VESTIÁRIO EM CANTEIRO DE OBRA EM CHAPA DE MADEIRA COMPENSADA, NÃO INCLUSO MOBILIÁRIO. AF_02/2016</t>
  </si>
  <si>
    <t>PLACA DE OBRA EM CHAPA DE ACO GALVANIZADO</t>
  </si>
  <si>
    <t>CALHA EM CHAPA DE AÇO GALVANIZADO NÚMERO 24, DESENVOLVIMENTO DE 50 CM, INCLUSO TRANSPORTE VERTICAL. AF_06/2016</t>
  </si>
  <si>
    <t>CALHA EM CHAPA DE AÇO GALVANIZADO NÚMERO 24, DESENVOLVIMENTO DE 100 CM, INCLUSO TRANSPORTE VERTICAL. AF_06/2016</t>
  </si>
  <si>
    <t>RUFO EM CHAPA DE AÇO GALVANIZADO NÚMERO 24, CORTE DE 25 CM, INCLUSO TRANSPORTE VERTICAL. AF_06/2016</t>
  </si>
  <si>
    <t>KIT DE PORTA DE MADEIRA PARA PINTURA, SEMI-OCA (LEVE OU MÉDIA), PADRÃO MÉDIO, 70X210CM, ESPESSURA DE 3,5CM, ITENS INCLUSOS: DOBRADIÇAS, MONTAGEM E INSTALAÇÃO DO BATENTE, FECHADURA COM EXECUÇÃO DO FURO - FORNECIMENTO E INSTALAÇÃO. AF_08/2015</t>
  </si>
  <si>
    <t>KIT DE PORTA DE MADEIRA PARA PINTURA, SEMI-OCA (LEVE OU MÉDIA), PADRÃO MÉDIO, 80X210CM, ESPESSURA DE 3,5CM, ITENS INCLUSOS: DOBRADIÇAS, MONTAGEM E INSTALAÇÃO DO BATENTE, FECHADURA COM EXECUÇÃO DO FURO - FORNECIMENTO E INSTALAÇÃO. AF_08/2015</t>
  </si>
  <si>
    <t>KIT DE PORTA DE MADEIRA PARA PINTURA, SEMI-OCA (LEVE OU MÉDIA), PADRÃO MÉDIO, 90X210CM, ESPESSURA DE 3,5CM, ITENS INCLUSOS: DOBRADIÇAS, MONTAGEM E INSTALAÇÃO DO BATENTE, FECHADURA COM EXECUÇÃO DO FURO - FORNECIMENTO E INSTALAÇÃO. AF_08/2015</t>
  </si>
  <si>
    <t>PORTA EM ALUMÍNIO DE ABRIR TIPO VENEZIANA COM GUARNIÇÃO, FIXAÇÃO COM PARAFUSOS - FORNECIMENTO E INSTALAÇÃO. AF_08/2015</t>
  </si>
  <si>
    <t>JOGO DE FERRAGENS CROMADAS PARA PORTA DE VIDRO TEMPERADO, UMA FOLHA COMPOSTO DE DOBRADICAS SUPERIOR E INFERIOR, TRINCO, FECHADURA, CONTRA FECHADURA COM CAPUCHINHO SEM MOLA E PUXADOR</t>
  </si>
  <si>
    <t>PORTA CADEADO ZINCADO OXIDADO PRETO COM CADEADO DE ACO INOX, LARGURA DE *50* MM</t>
  </si>
  <si>
    <t>ESPELHO CRISTAL ESPESSURA 4MM, COM MOLDURA EM ALUMINIO E COMPENSADO 6MM PLASTIFICADO COLADO</t>
  </si>
  <si>
    <t>FORMAS MANUSEÁVEIS PARA PAREDES DE CONCRETO MOLDADAS IN LOCO, DE EDIFICAÇÕES DE PAVIMENTO ÚNICO, EM PANOS DE FACHADA SEM VÃOS. AF_06/2015</t>
  </si>
  <si>
    <t>MONTAGEM E DESMONTAGEM DE FÔRMA DE PILARES RETANGULARES E ESTRUTURAS SIMILARES COM ÁREA MÉDIA DAS SEÇÕES MAIOR QUE 0,25 M², PÉ-DIREITO SIMPLES, EM CHAPA DE MADEIRA COMPENSADA PLASTIFICADA, 18 UTILIZAÇÕES. AF_12/2015</t>
  </si>
  <si>
    <t>MONTAGEM E DESMONTAGEM DE FÔRMA DE PILARES RETANGULARES E ESTRUTURAS SIMILARES COM ÁREA MÉDIA DAS SEÇÕES MENOR OU IGUAL A 0,25 M², PÉ-DIREITO DUPLO, EM CHAPA DE MADEIRA COMPENSADA PLASTIFICADA, 18 UTILIZAÇÕES. AF_12/2015</t>
  </si>
  <si>
    <t>MONTAGEM E DESMONTAGEM DE FÔRMA DE VIGA, ESCORAMENTO METÁLICO, PÉ-DIREITO DUPLO, EM CHAPA DE MADEIRA PLASTIFICADA, 18 UTILIZAÇÕES. AF_12/2015</t>
  </si>
  <si>
    <t>MONTAGEM E DESMONTAGEM DE FÔRMA DE VIGA, ESCORAMENTO COM GARFO DE MADEIRA, PÉ-DIREITO SIMPLES, EM CHAPA DE MADEIRA PLASTIFICADA, 18 UTILIZAÇÕES. AF_12/2015</t>
  </si>
  <si>
    <t>MONTAGEM E DESMONTAGEM DE FÔRMA DE LAJE NERVURADA COM CUBETA E ASSOALHO COM ÁREA MÉDIA MAIOR QUE 20 M², PÉ-DIREITO DUPLO, EM CHAPA DE MADEIRA COMPENSADA RESINADA, 18 UTILIZAÇÕES. AF_12/2015</t>
  </si>
  <si>
    <t>MONTAGEM E DESMONTAGEM DE FÔRMA DE LAJE NERVURADA COM CUBETA E ASSOALHO COM ÁREA MÉDIA MAIOR QUE 20 M², PÉ-DIREITO SIMPLES, EM CHAPA DE MADEIRA COMPENSADA RESINADA, 18 UTILIZAÇÕES. AF_12/2015</t>
  </si>
  <si>
    <t>MONTAGEM E DESMONTAGEM DE FÔRMA DE LAJE MACIÇA COM ÁREA MÉDIA MENOR OU IGUAL A 20 M², PÉ-DIREITO SIMPLES, EM CHAPA DE MADEIRA COMPENSADA PLASTIFICADA, 18 UTILIZAÇÕES. AF_12/2015</t>
  </si>
  <si>
    <t>FABRICAÇÃO, MONTAGEM E DESMONTAGEM DE FÔRMA PARA BLOCO DE COROAMENTO, EM MADEIRA SERRADA, E=25 MM, 4 UTILIZAÇÕES. AF_06/2017</t>
  </si>
  <si>
    <t>FABRICAÇÃO, MONTAGEM E DESMONTAGEM DE FÔRMA PARA VIGA BALDRAME, EM MADEIRA SERRADA, E=25 MM, 4 UTILIZAÇÕES. AF_06/2017</t>
  </si>
  <si>
    <t>VERGA MOLDADA IN LOCO COM UTILIZAÇÃO DE BLOCOS CANALETA PARA JANELAS COM ATÉ 1,5 M DE VÃO. AF_03/2016</t>
  </si>
  <si>
    <t>VERGA MOLDADA IN LOCO COM UTILIZAÇÃO DE BLOCOS CANALETA PARA JANELAS COM MAIS DE 1,5 M DE VÃO. AF_03/2016</t>
  </si>
  <si>
    <t>VERGA MOLDADA IN LOCO COM UTILIZAÇÃO DE BLOCOS CANALETA PARA PORTAS COM ATÉ 1,5 M DE VÃO. AF_03/2016</t>
  </si>
  <si>
    <t>VERGA MOLDADA IN LOCO COM UTILIZAÇÃO DE BLOCOS CANALETA PARA PORTAS COM MAIS DE 1,5 M DE VÃO. AF_03/2016</t>
  </si>
  <si>
    <t>CONTRAVERGA MOLDADA IN LOCO COM UTILIZAÇÃO DE BLOCOS CANALETA PARA VÃOS DE ATÉ 1,5 M DE COMPRIMENTO. AF_03/2016</t>
  </si>
  <si>
    <t>CONTRAVERGA MOLDADA IN LOCO COM UTILIZAÇÃO DE BLOCOS CANALETA PARA VÃOS DE MAIS DE 1,5 M DE COMPRIMENTO. AF_03/2016</t>
  </si>
  <si>
    <t>IMPERMEABILIZACAO DE ESTRUTURAS ENTERRADAS, COM TINTA ASFALTICA, DUAS DEMAOS.</t>
  </si>
  <si>
    <t>ELETRODUTO RÍGIDO ROSCÁVEL, PVC, DN 20 MM (1/2"), PARA CIRCUITOS TERMINAIS, INSTALADO EM LAJE - FORNECIMENTO E INSTALAÇÃO. AF_12/2015</t>
  </si>
  <si>
    <t>ENTRADA PROVISORIA DE ENERGIA ELETRICA AEREA TRIFASICA 40A EM POSTE MADEIRA</t>
  </si>
  <si>
    <t>CHUVEIRO ELETRICO COMUM CORPO PLASTICO TIPO DUCHA, FORNECIMENTO E INSTALACAO</t>
  </si>
  <si>
    <t>TUBO, CPVC, SOLDÁVEL, DN 22MM, INSTALADO EM RAMAL OU SUB-RAMAL DE ÁGUA - FORNECIMENTO E INSTALAÇÃO. AF_12/2014</t>
  </si>
  <si>
    <t>TUBO, CPVC, SOLDÁVEL, DN 28MM, INSTALADO EM RAMAL OU SUB-RAMAL DE ÁGUA - FORNECIMENTO E INSTALAÇÃO. AF_12/2014</t>
  </si>
  <si>
    <t>TUBO DE AÇO GALVANIZADO COM COSTURA, CLASSE MÉDIA, DN 65 (2 1/2"), CONEXÃO ROSQUEADA, INSTALADO EM REDE DE ALIMENTAÇÃO PARA HIDRANTE - FORNECIMENTO E INSTALAÇÃO. AF_12/2015</t>
  </si>
  <si>
    <t>TUBO DE AÇO GALVANIZADO COM COSTURA, CLASSE MÉDIA, DN 80 (3"), CONEXÃO ROSQUEADA, INSTALADO EM REDE DE ALIMENTAÇÃO PARA HIDRANTE - FORNECIMENTO E INSTALAÇÃO. AF_12/2015</t>
  </si>
  <si>
    <t>CAIXA DE INSPEÇÃO EM CONCRETO PRÉ-MOLDADO DN 60CM COM TAMPA H= 60CM - FORNECIMENTO E INSTALACAO</t>
  </si>
  <si>
    <t>VÁLVULA EM METAL CROMADO 1.1/2" X 1.1/2" PARA TANQUE OU LAVATÓRIO, COM OU SEM LADRÃO - FORNECIMENTO E INSTALAÇÃO. AF_12/2013</t>
  </si>
  <si>
    <t>VÁLVULA EM METAL CROMADO TIPO AMERICANA 3.1/2" X 1.1/2" PARA PIA - FORNECIMENTO E INSTALAÇÃO. AF_12/2013</t>
  </si>
  <si>
    <t>SIFÃO DO TIPO FLEXÍVEL EM PVC 1 X 1.1/2 - FORNECIMENTO E INSTALAÇÃO. AF_12/2013</t>
  </si>
  <si>
    <t>ENGATE FLEXÍVEL EM INOX, 1/2 X 30CM - FORNECIMENTO E INSTALAÇÃO. AF_12/2013</t>
  </si>
  <si>
    <t>CUBA DE EMBUTIR OVAL EM LOUÇA BRANCA, 35 X 50CM OU EQUIVALENTE - FORNECIMENTO E INSTALAÇÃO. AF_12/2013</t>
  </si>
  <si>
    <t>TORNEIRA CROMADA 1/2" OU 3/4" PARA TANQUE, PADRÃO MÉDIO - FORNECIMENTO E INSTALAÇÃO. AF_12/2013</t>
  </si>
  <si>
    <t>TANQUE DE LOUÇA BRANCA COM COLUNA, 30L OU EQUIVALENTE, INCLUSO SIFÃO FLEXÍVEL EM PVC, VÁLVULA METÁLICA E TORNEIRA DE METAL CROMADO PADRÃO MÉDIO - FORNECIMENTO E INSTALAÇÃO. AF_12/2013</t>
  </si>
  <si>
    <t>LAVATÓRIO LOUÇA BRANCA COM COLUNA, 45 X 55CM OU EQUIVALENTE, PADRÃO MÉDIO, INCLUSO SIFÃO TIPO GARRAFA, VÁLVULA E ENGATE FLEXÍVEL DE 40CM EM METAL CROMADO, COM TORNEIRA CROMADA DE MESA, PADRÃO MÉDIO - FORNECIMENTO E INSTALAÇÃO. AF_12/2013</t>
  </si>
  <si>
    <t>SABONETEIRA DE SOBREPOR (FIXADA NA PAREDE), TIPO CONCHA, EM ACO INOXIDAVEL - FORNECIMENTO E INSTALACAO</t>
  </si>
  <si>
    <t>VASO SANITARIO SIFONADO CONVENCIONAL COM LOUÇA BRANCA, INCLUSO CONJUNTO DE LIGAÇÃO PARA BACIA SANITÁRIA AJUSTÁVEL - FORNECIMENTO E INSTALAÇÃO. AF_10/2016</t>
  </si>
  <si>
    <t>VASO SANITARIO SIFONADO CONVENCIONAL PARA PCD SEM FURO FRONTAL COM LOUÇA BRANCA SEM ASSENTO, INCLUSO CONJUNTO DE LIGAÇÃO PARA BACIA SANITÁRIA AJUSTÁVEL - FORNECIMENTO E INSTALAÇÃO. AF_10/2016</t>
  </si>
  <si>
    <t>MISTURADOR MONOCOMANDO PARA CHUVEIRO, BASE BRUTA E ACABAMENTO CROMADO, FORNECIDO E INSTALADO EM RAMAL DE ÁGUA. AF_12/2014</t>
  </si>
  <si>
    <t>REGISTRO DE GAVETA BRUTO, LATÃO, ROSCÁVEL, 3/4, INSTALADO EM RESERVAÇÃO DE ÁGUA DE EDIFICAÇÃO QUE POSSUA RESERVATÓRIO DE FIBRA/FIBROCIMENTO  FORNECIMENTO E INSTALAÇÃO. AF_06/2016</t>
  </si>
  <si>
    <t>REGISTRO DE GAVETA BRUTO, LATÃO, ROSCÁVEL, 1, INSTALADO EM RESERVAÇÃO DE ÁGUA DE EDIFICAÇÃO QUE POSSUA RESERVATÓRIO DE FIBRA/FIBROCIMENTO  FORNECIMENTO E INSTALAÇÃO. AF_06/2016</t>
  </si>
  <si>
    <t>REGISTRO DE GAVETA BRUTO, LATÃO, ROSCÁVEL, 1 1/2, INSTALADO EM RESERVAÇÃO DE ÁGUA DE EDIFICAÇÃO QUE POSSUA RESERVATÓRIO DE FIBRA/FIBROCIMENTO  FORNECIMENTO E INSTALAÇÃO. AF_06/2016</t>
  </si>
  <si>
    <t>REGISTRO DE GAVETA BRUTO, LATÃO, ROSCÁVEL, 3, INSTALADO EM RESERVAÇÃO DE ÁGUA DE EDIFICAÇÃO QUE POSSUA RESERVATÓRIO DE FIBRA/FIBROCIMENTO  FORNECIMENTO E INSTALAÇÃO. AF_06/2016</t>
  </si>
  <si>
    <t>REGISTRO DE GAVETA BRUTO, LATÃO, ROSCÁVEL, 4, INSTALADO EM RESERVAÇÃO DE ÁGUA DE EDIFICAÇÃO QUE POSSUA RESERVATÓRIO DE FIBRA/FIBROCIMENTO  FORNECIMENTO E INSTALAÇÃO. AF_06/2016</t>
  </si>
  <si>
    <t>REGISTRO DE GAVETA BRUTO, LATÃO, ROSCÁVEL, 1 1/2, COM ACABAMENTO E CANOPLA CROMADOS, INSTALADO EM RESERVAÇÃO DE ÁGUA DE EDIFICAÇÃO QUE POSSUA RESERVATÓRIO DE FIBRA/FIBROCIMENTO  FORNECIMENTO E INSTALAÇÃO. AF_06/2016</t>
  </si>
  <si>
    <t>HIDRÔMETRO DN 25 (¾ ), 5,0 M³/H FORNECIMENTO E INSTALAÇÃO. AF_11/2016</t>
  </si>
  <si>
    <t>ESCAVAÇÃO VERTICAL A CÉU ABERTO, INCLUINDO CARGA, DESCARGA E TRANSPORTE, EM SOLO DE 1ª CATEGORIA COM ESCAVADEIRA HIDRÁULICA (CAÇAMBA: 1,2 M³ / 155 HP), FROTA DE 3 CAMINHÕES BASCULANTES DE 14 M³, DMT DE 0,3 KM E VELOCIDADE MÉDIA 5,9 KM/H. AF_12/2013</t>
  </si>
  <si>
    <t>CARGA E DESCARGA MECANICA DE SOLO UTILIZANDO CAMINHAO BASCULANTE 6,0M3/16T E PA CARREGADEIRA SOBRE PNEUS 128 HP, CAPACIDADE DA CAÇAMBA 1,7 A 2,8 M3, PESO OPERACIONAL 11632 KG</t>
  </si>
  <si>
    <t>ALVENARIA DE VEDAÇÃO DE BLOCOS CERÂMICOS FURADOS NA VERTICAL DE 14X19X39CM (ESPESSURA 14CM) DE PAREDES COM ÁREA LÍQUIDA MAIOR OU IGUAL A 6M² COM VÃOS E ARGAMASSA DE ASSENTAMENTO COM PREPARO EM BETONEIRA. AF_06/2014</t>
  </si>
  <si>
    <t>BLOCOS DE VIDRO TIPO CANELADO 19X19X8CM, ASSENTADO COM ARGAMASSA TRACO 1:3 (CIMENTO E AREIA GROSSA) PREPARO MECANICO, COM REJUNTAMENTO EM CIMENTO BRANCO E BARRAS DE ACO</t>
  </si>
  <si>
    <t>EXECUÇÃO DE PÁTIO/ESTACIONAMENTO EM PISO INTERTRAVADO, COM BLOCO RETANGULAR COR NATURAL DE 20 X 10 CM, ESPESSURA 8 CM. AF_12/2015</t>
  </si>
  <si>
    <t>APLICAÇÃO MANUAL DE PINTURA COM TINTA LÁTEX PVA EM TETO, DUAS DEMÃOS. AF_06/2014</t>
  </si>
  <si>
    <t>APLICAÇÃO MANUAL DE PINTURA COM TINTA LÁTEX ACRÍLICA EM PAREDES, DUAS DEMÃOS. AF_06/2014</t>
  </si>
  <si>
    <t>FUNDO SINTETICO NIVELADOR BRANCO</t>
  </si>
  <si>
    <t>PINTURA ESMALTE FOSCO EM MADEIRA, DUAS DEMAOS</t>
  </si>
  <si>
    <t>PINTURA ESMALTE ALTO BRILHO, DUAS DEMAOS, SOBRE SUPERFICIE METALICA</t>
  </si>
  <si>
    <t>PINTURA ESMALTE FOSCO, DUAS DEMAOS, SOBRE SUPERFICIE METALICA, INCLUSO UMA DEMAO DE FUNDO ANTICORROSIVO. UTILIZACAO DE REVOLVER ( AR-COMPRIMIDO).</t>
  </si>
  <si>
    <t>PISO EM CONCRETO 20MPA PREPARO MECANICO, ESPESSURA 7 CM, COM ARMACAO EM TELA SOLDADA</t>
  </si>
  <si>
    <t>CHAPISCO APLICADO EM ALVENARIAS E ESTRUTURAS DE CONCRETO INTERNAS, COM COLHER DE PEDREIRO.  ARGAMASSA TRAÇO 1:3 COM PREPARO EM BETONEIRA 400L. AF_06/2014</t>
  </si>
  <si>
    <t>REVESTIMENTO CERÂMICO PARA PAREDES INTERNAS COM PLACAS TIPO ESMALTADA EXTRA DE DIMENSÕES 25X35 CM APLICADAS EM AMBIENTES DE ÁREA MAIOR QUE 5 M² NA ALTURA INTEIRA DAS PAREDES. AF_06/2014</t>
  </si>
  <si>
    <t>FORRO EM PLACAS DE GESSO, PARA AMBIENTES COMERCIAIS. AF_05/2017_P</t>
  </si>
  <si>
    <t>2.0</t>
  </si>
  <si>
    <t>5.0</t>
  </si>
  <si>
    <t>6.0</t>
  </si>
  <si>
    <t>7.0</t>
  </si>
  <si>
    <t>8.0</t>
  </si>
  <si>
    <t>9.0</t>
  </si>
  <si>
    <t>10.0</t>
  </si>
  <si>
    <t>11.0</t>
  </si>
  <si>
    <t>12.0</t>
  </si>
  <si>
    <t>13.0</t>
  </si>
  <si>
    <t>SUBTOTAL</t>
  </si>
  <si>
    <t>TOTAL</t>
  </si>
  <si>
    <t>M²</t>
  </si>
  <si>
    <t>M³</t>
  </si>
  <si>
    <t>3.0</t>
  </si>
  <si>
    <t>4.0</t>
  </si>
  <si>
    <t>BS-08 BANCADA PARA FRALDÁRIO</t>
  </si>
  <si>
    <t>TI-01 TAMPA DE INSPECAO - ACO</t>
  </si>
  <si>
    <t>AG-04 ABRIGO PARA GAS COM 2 CILINDROS DE 45 KG</t>
  </si>
  <si>
    <t>REGISTRO DE RECALQUE NO PASSEIO (RR-01)</t>
  </si>
  <si>
    <t>BN-01 BANHO BERCÁRIO</t>
  </si>
  <si>
    <t>TJ-03 TORNEIRA DE JARDIM</t>
  </si>
  <si>
    <t>CAIXA DE PASSAGEM EM ALVENARIA DE 0,40X0,40X0,40 M</t>
  </si>
  <si>
    <t>CAIXA DE PASSAGEM EM ALVENARIA DE 0,80X0,80X0,80 M</t>
  </si>
  <si>
    <t>CAIXA DE PASSAGEM EM ALVENARIA DE 1,00X1,00X1,00 M</t>
  </si>
  <si>
    <t>FORROS</t>
  </si>
  <si>
    <t>REBOCO</t>
  </si>
  <si>
    <t>GA-01 GUIA LEVE OU SEPARADOR DE PISOS</t>
  </si>
  <si>
    <t>CA-11 CAIXA DE AREIA COM GRELHA</t>
  </si>
  <si>
    <t>QUADRO DE COMAN CJ MOTOR BOMBA SUB P/ MOTOR DE 3A5HP 220V TRIFASICO</t>
  </si>
  <si>
    <t>EXECUÇÃO E COMPACTAÇÃO DE ATERRO COM SOLO PREDOMINANTEMENTE ARGILOSO - EXCLUSIVE ESCAVAÇÃO, CARGA E TRANSPORTE E SOLO. AF_09/2017</t>
  </si>
  <si>
    <t>LUMINÁRIA DE EMERGÊNCIA - FORNECIMENTO E INSTALAÇÃO. AF_11/2017</t>
  </si>
  <si>
    <t>REFLETOR EM ALUMÍNIO COM SUPORTE E ALÇA, LÂMPADA 125 W - FORNECIMENTO E INSTALAÇÃO. AF_11/2017</t>
  </si>
  <si>
    <t>HASTE DE ATERRAMENTO 5/8  PARA SPDA - FORNECIMENTO E INSTALAÇÃO. AF_12/2017</t>
  </si>
  <si>
    <t>KIT CAVALETE PARA MEDIÇÃO DE ÁGUA - ENTRADA INDIVIDUALIZADA, EM PVC DN 25 (¾), PARA 1 MEDIDOR  FORNECIMENTO E INSTALAÇÃO (EXCLUSIVE HIDRÔMETRO). AF_11/2016</t>
  </si>
  <si>
    <t>1.1.1</t>
  </si>
  <si>
    <t>1.1.2</t>
  </si>
  <si>
    <t>1.1.3</t>
  </si>
  <si>
    <t>TUBO EM COBRE RÍGIDO, DN 15 MM, CLASSE E, COM ISOLAMENTO, INSTALADO EM RAMAL DE DISTRIBUIÇÃO  FORNECIMENTO E INSTALAÇÃO. AF_12/2015</t>
  </si>
  <si>
    <t>CAIXA ENTERRADA HIDRÁULICA RETANGULAR EM ALVENARIA COM TIJOLOS CERÂMICOS MACIÇOS, DIMENSÕES INTERNAS: 0,6X0,6X0,6 M PARA REDE DE ESGOTO. AF_05/2018</t>
  </si>
  <si>
    <t>CAIXA DE GORDURA SIMPLES (CAPACIDADE: 36L), RETANGULAR, EM ALVENARIA COM TIJOLOS CERÂMICOS MACIÇOS, DIMENSÕES INTERNAS = 0,2X0,4 M, ALTURA INTERNA = 0,8 M. AF_05/2018</t>
  </si>
  <si>
    <t>1.3</t>
  </si>
  <si>
    <t>4.1</t>
  </si>
  <si>
    <t>4.2</t>
  </si>
  <si>
    <t>4.3</t>
  </si>
  <si>
    <t>5.1</t>
  </si>
  <si>
    <t>10.1</t>
  </si>
  <si>
    <t>10.2</t>
  </si>
  <si>
    <t>11.1</t>
  </si>
  <si>
    <t>11.2</t>
  </si>
  <si>
    <t>11.3</t>
  </si>
  <si>
    <t>11.4</t>
  </si>
  <si>
    <t>13.1</t>
  </si>
  <si>
    <t>13.2</t>
  </si>
  <si>
    <t>13.3</t>
  </si>
  <si>
    <t>14.0</t>
  </si>
  <si>
    <t>15.0</t>
  </si>
  <si>
    <t>16.0</t>
  </si>
  <si>
    <t>ACESSIBILIDADE</t>
  </si>
  <si>
    <r>
      <t xml:space="preserve">Contratante: </t>
    </r>
    <r>
      <rPr>
        <sz val="12"/>
        <rFont val="Arial Narrow"/>
        <family val="2"/>
      </rPr>
      <t xml:space="preserve">Prefeitura Municipal de Tarumã
</t>
    </r>
  </si>
  <si>
    <r>
      <t>Endereço:</t>
    </r>
    <r>
      <rPr>
        <sz val="12"/>
        <rFont val="Arial Narrow"/>
        <family val="2"/>
      </rPr>
      <t xml:space="preserve"> Avenida Pau Brasil S/Nº - Tarumã - SP</t>
    </r>
  </si>
  <si>
    <r>
      <t>HIDRORREPELENTE INCOLOR PARA FACHADA À BASE DE SILANO-SILOXANO OLIGOMÉRICO DISPERSO EM ÁGUA</t>
    </r>
    <r>
      <rPr>
        <i/>
        <sz val="11"/>
        <rFont val="Arial Narrow"/>
        <family val="2"/>
      </rPr>
      <t xml:space="preserve"> - PROTEÇÃO SUPERFÍCIE EXTERNA RESERVATÓRIO</t>
    </r>
  </si>
  <si>
    <r>
      <t>Leis Sociais:</t>
    </r>
    <r>
      <rPr>
        <sz val="12"/>
        <rFont val="Arial Narrow"/>
        <family val="2"/>
      </rPr>
      <t xml:space="preserve"> Desonerada - LS = 93,83% / </t>
    </r>
    <r>
      <rPr>
        <b/>
        <sz val="12"/>
        <rFont val="Arial Narrow"/>
        <family val="2"/>
      </rPr>
      <t xml:space="preserve">BDI Serviços: </t>
    </r>
    <r>
      <rPr>
        <sz val="12"/>
        <color theme="1"/>
        <rFont val="Arial Narrow"/>
        <family val="2"/>
      </rPr>
      <t>20,54%</t>
    </r>
  </si>
  <si>
    <t>PLANILHA ORÇAMENTÁRIA - CENTRO DE SAÚDE</t>
  </si>
  <si>
    <t>16.1</t>
  </si>
  <si>
    <t>16.1.1</t>
  </si>
  <si>
    <t>16.1.2</t>
  </si>
  <si>
    <t>16.1.3</t>
  </si>
  <si>
    <t>16.2</t>
  </si>
  <si>
    <t>16.2.1</t>
  </si>
  <si>
    <t>16.2.2</t>
  </si>
  <si>
    <t>16.2.3</t>
  </si>
  <si>
    <t>16.2.4</t>
  </si>
  <si>
    <t>16.2.5</t>
  </si>
  <si>
    <t>16.2.6</t>
  </si>
  <si>
    <t>16.2.7</t>
  </si>
  <si>
    <t>16.2.8</t>
  </si>
  <si>
    <t>16.2.9</t>
  </si>
  <si>
    <t>16.2.10</t>
  </si>
  <si>
    <t>16.2.11</t>
  </si>
  <si>
    <t>17.0</t>
  </si>
  <si>
    <t>18.0</t>
  </si>
  <si>
    <t>TORNEIRA DE BOIA, ROSCÁVEL, 3/4 , FORNECIDA E INSTALADA EM RESERVAÇÃO DE ÁGUA. AF_06/2016</t>
  </si>
  <si>
    <t>VÁLVULA DE RETENÇÃO HORIZONTAL, DE BRONZE, ROSCÁVEL, 2 1/2" - FORNECIMENTO E INSTALAÇÃO. AF_01/2019</t>
  </si>
  <si>
    <t>VÁLVULA DE DESCARGA METÁLICA, BASE 1 1/2 ", ACABAMENTO METALICO CROMADO - FORNECIMENTO E INSTALAÇÃO. AF_01/2019</t>
  </si>
  <si>
    <t>KIT CAVALETE PARA MEDIÇÃO DE ÁGUA - ENTRADA PRINCIPAL, EM PVC SOLDÁVEL DN 25 (¾")   FORNECIMENTO E INSTALAÇÃO (EXCLUSIVE HIDRÔMETRO). AF_11/2016</t>
  </si>
  <si>
    <t>1.1.4</t>
  </si>
  <si>
    <t>1.1.5</t>
  </si>
  <si>
    <t>1.1.6</t>
  </si>
  <si>
    <t>1.1.7</t>
  </si>
  <si>
    <t>1.3.1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</si>
  <si>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</si>
  <si>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</si>
  <si>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</si>
  <si>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</si>
  <si>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</si>
  <si>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</si>
  <si>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</si>
  <si>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</si>
  <si>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</si>
  <si>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</si>
  <si>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</si>
  <si>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</si>
  <si>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</si>
  <si>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</si>
  <si>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</si>
  <si>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</si>
  <si>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</si>
  <si>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</si>
  <si>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</si>
  <si>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</si>
  <si>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</si>
  <si>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</si>
  <si>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</si>
  <si>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</si>
  <si>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</si>
  <si>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RESERVATÓRIO DE REUSO (2 UNIDADES)</t>
  </si>
  <si>
    <t>SERVIÇOS PRELIMINARES</t>
  </si>
  <si>
    <t>MOBILIZAÇÕES EM GERAL</t>
  </si>
  <si>
    <t>LIMPEZA E LOCAÇÃO DA OBRA</t>
  </si>
  <si>
    <t>MOVIMENTAÇÃO DE TERRA</t>
  </si>
  <si>
    <t>INFRAESTRUTURA</t>
  </si>
  <si>
    <t>SUPERESTRUTURA</t>
  </si>
  <si>
    <t>ALVENARIA E ELEVAÇÕES</t>
  </si>
  <si>
    <t>ALVENARIA</t>
  </si>
  <si>
    <t>DIVISÓRIAS</t>
  </si>
  <si>
    <t>VERGAS E CONTRA-VERGAS</t>
  </si>
  <si>
    <t>COBERTURA</t>
  </si>
  <si>
    <t>ESQUADRIAS</t>
  </si>
  <si>
    <t>REVESTIMENTOS DE PAREDE E TETO</t>
  </si>
  <si>
    <t>PISOS</t>
  </si>
  <si>
    <t>INSTALAÇÕES ELÉTRICAS</t>
  </si>
  <si>
    <t/>
  </si>
  <si>
    <t>REDE DE BAIXA TENSÃO - ENFIAÇÃO</t>
  </si>
  <si>
    <t>REDE DE BAIXA TENSÃO - INTERRUPTORES E TOMADAS</t>
  </si>
  <si>
    <t>REDE DE BAIXA TENSÃO - CAIXAS DE PASSAGEM/CONDULETES</t>
  </si>
  <si>
    <t>REDE DE BAIXA TENSÃO - QUADROS</t>
  </si>
  <si>
    <t>REDE DE BAIXA TENSÃO - LUMINÁRIAS</t>
  </si>
  <si>
    <t>SPDA - SISTEMA DE PROTEÇÃO CONTRA DESCARGAS ATMOSFÉRICAS</t>
  </si>
  <si>
    <t>INSTALAÇÕES HIDRÁULICAS</t>
  </si>
  <si>
    <t>ESGOTO</t>
  </si>
  <si>
    <t>DRENAGEM DE ÁGUAS PLUVIAIS</t>
  </si>
  <si>
    <t>LOUÇAS E ACESSÓRIOS</t>
  </si>
  <si>
    <t>GÁS GLP</t>
  </si>
  <si>
    <t>COMBATE À INCÊNDIO</t>
  </si>
  <si>
    <t>ACESSÓRIOS</t>
  </si>
  <si>
    <t>GASES MEDICINAIS</t>
  </si>
  <si>
    <t>CLIMATIZAÇÃO</t>
  </si>
  <si>
    <t>RESERVATÓRIO DE ANÉIS PRÉ-MOLDADOS H=17,20M</t>
  </si>
  <si>
    <t>SUPERESTRUTURA / ANÉIS / ESCADA MARINHEIRO</t>
  </si>
  <si>
    <t>SERVIÇOS COMPLEMENTARES</t>
  </si>
  <si>
    <t>17.1</t>
  </si>
  <si>
    <t>17.2</t>
  </si>
  <si>
    <t>4.1.1</t>
  </si>
  <si>
    <t>4.1.2</t>
  </si>
  <si>
    <t>4.2.1</t>
  </si>
  <si>
    <t>4.3.1</t>
  </si>
  <si>
    <t>4.3.2</t>
  </si>
  <si>
    <t>4.3.3</t>
  </si>
  <si>
    <t>6.1</t>
  </si>
  <si>
    <t>PORTAS DE ALUMÍNIO E MADEIRA</t>
  </si>
  <si>
    <t>6.2</t>
  </si>
  <si>
    <t>6.3</t>
  </si>
  <si>
    <t>PUXADOR CENTRAL PARA ESQUADRIA DE ALUMINIO E MADEIRA</t>
  </si>
  <si>
    <t>PORTAS DE VIDRO</t>
  </si>
  <si>
    <t>PORTAS E PORTÕES DE FERRO</t>
  </si>
  <si>
    <t>3.10</t>
  </si>
  <si>
    <t>3.11</t>
  </si>
  <si>
    <t>3.12</t>
  </si>
  <si>
    <t>3.13</t>
  </si>
  <si>
    <t>3.14</t>
  </si>
  <si>
    <t>3.15</t>
  </si>
  <si>
    <t>REDE DE ÁGUA FRIA E ÁGUA QUENTE</t>
  </si>
  <si>
    <t>ALIMENTAÇÃO E RESERVA DE ÁGUA FRIA E ÁGUA QUENTE</t>
  </si>
  <si>
    <t>RESERVATÓRIO TÉRMICO HORIZONTAL EM AÇO INOXIDÁVEL AISI 304, CAPACIDADE DE 2.500 LITROS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</si>
  <si>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</si>
  <si>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</si>
  <si>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</si>
  <si>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</si>
  <si>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</si>
  <si>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</si>
  <si>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</si>
  <si>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</si>
  <si>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</si>
  <si>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</si>
  <si>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</si>
  <si>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</si>
  <si>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6.4</t>
  </si>
  <si>
    <t xml:space="preserve">CAIXILHOS </t>
  </si>
  <si>
    <t>ACABAMENTOS</t>
  </si>
  <si>
    <t>6.5</t>
  </si>
  <si>
    <t>VIDROS</t>
  </si>
  <si>
    <t>6.6</t>
  </si>
  <si>
    <t>7.1</t>
  </si>
  <si>
    <t>7.2</t>
  </si>
  <si>
    <t>7.3</t>
  </si>
  <si>
    <t>7.4</t>
  </si>
  <si>
    <t>7.5</t>
  </si>
  <si>
    <t>7.6</t>
  </si>
  <si>
    <t>REVESTIMENTO EM LENÇOL DE CHUMBO DE 1MM</t>
  </si>
  <si>
    <t>CIMENTADO DESEMPENADO E ALISADO COM CORANTE (QUEIMADO) - PISO ESTAMPADO</t>
  </si>
  <si>
    <t>8.1</t>
  </si>
  <si>
    <t>8.2</t>
  </si>
  <si>
    <t>8.3</t>
  </si>
  <si>
    <t>8.4</t>
  </si>
  <si>
    <t>8.5</t>
  </si>
  <si>
    <t>8.6</t>
  </si>
  <si>
    <t>ADESIVO DE SEGURANÇA PARA PORTA DE VIDRO H=10CM</t>
  </si>
  <si>
    <t>11.2.1</t>
  </si>
  <si>
    <t>11.2.2</t>
  </si>
  <si>
    <t>11.2.3</t>
  </si>
  <si>
    <t>11.2.4</t>
  </si>
  <si>
    <t>11.2.5</t>
  </si>
  <si>
    <t>11.3.1</t>
  </si>
  <si>
    <t>11.3.2</t>
  </si>
  <si>
    <t>11.3.3</t>
  </si>
  <si>
    <t>11.3.4</t>
  </si>
  <si>
    <t>11.3.5</t>
  </si>
  <si>
    <t>9.1</t>
  </si>
  <si>
    <t>ESQUADRIAS, CAIXILHOS E SERRALHERIA</t>
  </si>
  <si>
    <t>9.2</t>
  </si>
  <si>
    <t>PAREDES E TETO</t>
  </si>
  <si>
    <t>11.4.1</t>
  </si>
  <si>
    <t>TUBO DE PEAD, DN= 32 MM, (1´), INCLUSIVE CONEXÕES</t>
  </si>
  <si>
    <t>11.4.2</t>
  </si>
  <si>
    <t>11.4.3</t>
  </si>
  <si>
    <t>11.4.4</t>
  </si>
  <si>
    <t>11.5</t>
  </si>
  <si>
    <t>11.5.1</t>
  </si>
  <si>
    <t>11.5.2</t>
  </si>
  <si>
    <t>11.5.3</t>
  </si>
  <si>
    <t>12.1</t>
  </si>
  <si>
    <t>12.2</t>
  </si>
  <si>
    <t>12.3</t>
  </si>
  <si>
    <t>12.4</t>
  </si>
  <si>
    <t>BDI = 20,54%</t>
  </si>
  <si>
    <t>14.1</t>
  </si>
  <si>
    <t>14.2</t>
  </si>
  <si>
    <t>14.3</t>
  </si>
  <si>
    <t xml:space="preserve">PAINEL DE ALARME GERAL PARA GAS OXIGÊNIO, COM SETORIZAÇÃO </t>
  </si>
  <si>
    <t xml:space="preserve">PAINEL DE ALARME GERAL PARA AR COMPRIMIDO, COM SETORIZAÇÃO </t>
  </si>
  <si>
    <t>PONTO DE CONSUMO DE OXIGÊNIO</t>
  </si>
  <si>
    <t>PONTO DE CONSUMO DE VÁCUO CLÍNICO</t>
  </si>
  <si>
    <t>PONTO DE CONSUMO DE AR MEDICINAL</t>
  </si>
  <si>
    <t xml:space="preserve">PAINEL DE ALARME GERAL PARA VÁCUO CLÍNICO, COM SETORIZAÇÃO </t>
  </si>
  <si>
    <t>PAINEL DE SECCIONAMENTO PARA GASES SEM   MANÔMETRO</t>
  </si>
  <si>
    <t>15.1</t>
  </si>
  <si>
    <t>EQUIPAMENTOS</t>
  </si>
  <si>
    <t>VENTILADOR PARA RENOVAÇÃO DE AR (VAZÃO: 500 M3/h)</t>
  </si>
  <si>
    <t>15.2</t>
  </si>
  <si>
    <t>INSTALAÇÕES</t>
  </si>
  <si>
    <t>19.0</t>
  </si>
  <si>
    <t>18.1</t>
  </si>
  <si>
    <t>COMUNICAÇÃO VISUAL</t>
  </si>
  <si>
    <t>19.1</t>
  </si>
  <si>
    <t>20.0</t>
  </si>
  <si>
    <t>20.1</t>
  </si>
  <si>
    <t>20.2</t>
  </si>
  <si>
    <t>20.3</t>
  </si>
  <si>
    <t>20.4</t>
  </si>
  <si>
    <t>20.5</t>
  </si>
  <si>
    <t>20.6</t>
  </si>
  <si>
    <t>20.7</t>
  </si>
  <si>
    <t>21.0</t>
  </si>
  <si>
    <t>21.1</t>
  </si>
  <si>
    <t>21.2</t>
  </si>
  <si>
    <t>21.3</t>
  </si>
  <si>
    <t>10.1.1</t>
  </si>
  <si>
    <t>10.2.1</t>
  </si>
  <si>
    <t>REDE DE BAIXA TENSÃO - DUTOS E ELETRODUTOS</t>
  </si>
  <si>
    <t>10.2.2</t>
  </si>
  <si>
    <t>10.2.3</t>
  </si>
  <si>
    <r>
      <t xml:space="preserve">Base: </t>
    </r>
    <r>
      <rPr>
        <sz val="12"/>
        <rFont val="Arial Narrow"/>
        <family val="2"/>
      </rPr>
      <t>Boletim Referencial de Custos CPOS nº 175 - Vigência: 01/03/2019, Tab. Sintetizada FDE - Vigência: Jan/2019 e SINAPI - Vigência: Mar/2019</t>
    </r>
  </si>
  <si>
    <t>DUTOS CFTV E LÓGICA</t>
  </si>
  <si>
    <t>1.2.1</t>
  </si>
  <si>
    <t>1.2.2</t>
  </si>
  <si>
    <t>1.2.3</t>
  </si>
  <si>
    <r>
      <t xml:space="preserve">Objeto: </t>
    </r>
    <r>
      <rPr>
        <sz val="12"/>
        <rFont val="Arial Narrow"/>
        <family val="2"/>
      </rPr>
      <t>Construção do Novo Prédio da Saúde de Tarumã (Complexo de Saúde)</t>
    </r>
  </si>
  <si>
    <t>PRAZO EM DIAS</t>
  </si>
  <si>
    <t>30 DIAS</t>
  </si>
  <si>
    <t>60 DIAS</t>
  </si>
  <si>
    <t>90 DIAS</t>
  </si>
  <si>
    <t>120 DIAS</t>
  </si>
  <si>
    <t xml:space="preserve">SUB-TOTAL </t>
  </si>
  <si>
    <t>BDI = 23,54%</t>
  </si>
  <si>
    <t xml:space="preserve">TOTAL GERAL </t>
  </si>
  <si>
    <t>150 DIAS</t>
  </si>
  <si>
    <t>180 DIAS</t>
  </si>
  <si>
    <t>210 DIAS</t>
  </si>
  <si>
    <t>240 DIAS</t>
  </si>
  <si>
    <t>270 DIAS</t>
  </si>
  <si>
    <t>300 DIAS</t>
  </si>
  <si>
    <t>FORNECIMENTO E MONTAGEM DE ESTRUTURA EM AÇO ASTM-A36, SEM PINTURA</t>
  </si>
  <si>
    <t>6.7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</si>
  <si>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</si>
  <si>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</si>
  <si>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</si>
  <si>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</si>
  <si>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</si>
  <si>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</si>
  <si>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</si>
  <si>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</si>
  <si>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</si>
  <si>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</si>
  <si>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7.1.11</t>
  </si>
  <si>
    <t>7.1.12</t>
  </si>
  <si>
    <t>7.1.13</t>
  </si>
  <si>
    <t>7.2.1</t>
  </si>
  <si>
    <t>7.2.2</t>
  </si>
  <si>
    <t>7.3.1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</si>
  <si>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</si>
  <si>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</si>
  <si>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</si>
  <si>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</si>
  <si>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</si>
  <si>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</si>
  <si>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</si>
  <si>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</si>
  <si>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</si>
  <si>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</si>
  <si>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</si>
  <si>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7.6.1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</si>
  <si>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</si>
  <si>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</si>
  <si>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</si>
  <si>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</si>
  <si>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</si>
  <si>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</si>
  <si>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</si>
  <si>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</si>
  <si>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</si>
  <si>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</si>
  <si>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</si>
  <si>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10.1.2</t>
  </si>
  <si>
    <t>10.1.3</t>
  </si>
  <si>
    <t>11.6</t>
  </si>
  <si>
    <t>11.6.1</t>
  </si>
  <si>
    <t>11.6.2</t>
  </si>
  <si>
    <t>11.6.3</t>
  </si>
  <si>
    <t>11.7</t>
  </si>
  <si>
    <t>11.7.1</t>
  </si>
  <si>
    <t>11.7.2</t>
  </si>
  <si>
    <t>11.7.3</t>
  </si>
  <si>
    <t>11.7.4</t>
  </si>
  <si>
    <t>11.8</t>
  </si>
  <si>
    <t>11.8.1</t>
  </si>
  <si>
    <t>11.8.2</t>
  </si>
  <si>
    <t>11.8.3</t>
  </si>
  <si>
    <t>11.8.4</t>
  </si>
  <si>
    <t>11.9</t>
  </si>
  <si>
    <t>11.9.1</t>
  </si>
  <si>
    <t>11.9.2</t>
  </si>
  <si>
    <t>11.9.3</t>
  </si>
  <si>
    <t>11.9.4</t>
  </si>
  <si>
    <t>11.9.5</t>
  </si>
  <si>
    <t>12.1.1</t>
  </si>
  <si>
    <t>12.1.2</t>
  </si>
  <si>
    <t>12.1.3</t>
  </si>
  <si>
    <t>12.1.4</t>
  </si>
  <si>
    <t>12.1.5</t>
  </si>
  <si>
    <t>12.1.6</t>
  </si>
  <si>
    <t>12.1.7</t>
  </si>
  <si>
    <t>12.1.8</t>
  </si>
  <si>
    <t>12.1.9</t>
  </si>
  <si>
    <t>12.1.10</t>
  </si>
  <si>
    <t>12.1.11</t>
  </si>
  <si>
    <t>12.1.12</t>
  </si>
  <si>
    <t>12.2.1</t>
  </si>
  <si>
    <t>12.2.2</t>
  </si>
  <si>
    <t>12.2.3</t>
  </si>
  <si>
    <t>12.2.4</t>
  </si>
  <si>
    <t>12.2.5</t>
  </si>
  <si>
    <t>12.2.6</t>
  </si>
  <si>
    <t>12.2.7</t>
  </si>
  <si>
    <t>12.2.8</t>
  </si>
  <si>
    <t>12.2.9</t>
  </si>
  <si>
    <t>12.2.10</t>
  </si>
  <si>
    <t>12.2.11</t>
  </si>
  <si>
    <t>12.2.12</t>
  </si>
  <si>
    <t>12.2.13</t>
  </si>
  <si>
    <t>12.2.14</t>
  </si>
  <si>
    <t>12.2.15</t>
  </si>
  <si>
    <t>12.3.1</t>
  </si>
  <si>
    <t>12.3.2</t>
  </si>
  <si>
    <t>12.3.3</t>
  </si>
  <si>
    <t>12.3.4</t>
  </si>
  <si>
    <t>12.3.5</t>
  </si>
  <si>
    <t>12.3.6</t>
  </si>
  <si>
    <t>12.3.7</t>
  </si>
  <si>
    <t>12.3.8</t>
  </si>
  <si>
    <t>12.3.9</t>
  </si>
  <si>
    <t>12.3.10</t>
  </si>
  <si>
    <t>12.4.1</t>
  </si>
  <si>
    <t>12.4.2</t>
  </si>
  <si>
    <t>12.4.3</t>
  </si>
  <si>
    <t>12.4.4</t>
  </si>
  <si>
    <t>12.4.5</t>
  </si>
  <si>
    <t>12.4.6</t>
  </si>
  <si>
    <t>12.4.7</t>
  </si>
  <si>
    <t>12.4.8</t>
  </si>
  <si>
    <t>12.4.9</t>
  </si>
  <si>
    <t>12.4.10</t>
  </si>
  <si>
    <t>12.4.11</t>
  </si>
  <si>
    <t>12.5</t>
  </si>
  <si>
    <t>12.5.1</t>
  </si>
  <si>
    <t>12.5.2</t>
  </si>
  <si>
    <t>12.5.3</t>
  </si>
  <si>
    <t>12.5.4</t>
  </si>
  <si>
    <t>12.5.5</t>
  </si>
  <si>
    <t>12.5.6</t>
  </si>
  <si>
    <t>12.5.7</t>
  </si>
  <si>
    <t>12.5.8</t>
  </si>
  <si>
    <t>12.5.9</t>
  </si>
  <si>
    <t>12.5.10</t>
  </si>
  <si>
    <t>12.5.11</t>
  </si>
  <si>
    <t>12.5.12</t>
  </si>
  <si>
    <t>12.5.13</t>
  </si>
  <si>
    <t>12.5.14</t>
  </si>
  <si>
    <t>12.5.15</t>
  </si>
  <si>
    <t>12.5.16</t>
  </si>
  <si>
    <t>12.5.17</t>
  </si>
  <si>
    <t>12.5.18</t>
  </si>
  <si>
    <t>12.5.19</t>
  </si>
  <si>
    <t>12.5.20</t>
  </si>
  <si>
    <t>12.5.21</t>
  </si>
  <si>
    <t>12.5.22</t>
  </si>
  <si>
    <t>12.5.23</t>
  </si>
  <si>
    <t>12.5.24</t>
  </si>
  <si>
    <t>12.5.25</t>
  </si>
  <si>
    <t>12.5.26</t>
  </si>
  <si>
    <t>12.5.27</t>
  </si>
  <si>
    <t>12.5.28</t>
  </si>
  <si>
    <t>12.5.29</t>
  </si>
  <si>
    <t>12.5.30</t>
  </si>
  <si>
    <t>12.5.31</t>
  </si>
  <si>
    <t>12.5.32</t>
  </si>
  <si>
    <t>13.4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</si>
  <si>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</si>
  <si>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</si>
  <si>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</si>
  <si>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</si>
  <si>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</si>
  <si>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</si>
  <si>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</si>
  <si>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</si>
  <si>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14.1.9</t>
  </si>
  <si>
    <t>14.1.10</t>
  </si>
  <si>
    <t>14.1.11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</si>
  <si>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</si>
  <si>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</si>
  <si>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</si>
  <si>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</si>
  <si>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</si>
  <si>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</si>
  <si>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</si>
  <si>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</si>
  <si>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</si>
  <si>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14.2.10</t>
  </si>
  <si>
    <t>14.2.11</t>
  </si>
  <si>
    <t>14.2.12</t>
  </si>
  <si>
    <t>14.2.13</t>
  </si>
  <si>
    <t>14.2.14</t>
  </si>
  <si>
    <t>14.2.15</t>
  </si>
  <si>
    <t>14.2.16</t>
  </si>
  <si>
    <t>14.3.1</t>
  </si>
  <si>
    <t>14.3.2</t>
  </si>
  <si>
    <t>14.3.3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</si>
  <si>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</si>
  <si>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</si>
  <si>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</si>
  <si>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</si>
  <si>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</si>
  <si>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</si>
  <si>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</si>
  <si>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</si>
  <si>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</si>
  <si>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</si>
  <si>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</si>
  <si>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17.1.1</t>
  </si>
  <si>
    <t>17.1.2</t>
  </si>
  <si>
    <t>17.1.3</t>
  </si>
  <si>
    <t>17.1.4</t>
  </si>
  <si>
    <t>17.1.5</t>
  </si>
  <si>
    <t>17.1.6</t>
  </si>
  <si>
    <t>17.1.7</t>
  </si>
  <si>
    <t>17.1.8</t>
  </si>
  <si>
    <t>17.1.9</t>
  </si>
  <si>
    <t>17.2.1</t>
  </si>
  <si>
    <t>17.2.2</t>
  </si>
  <si>
    <t>17.2.3</t>
  </si>
  <si>
    <t>17.2.4</t>
  </si>
  <si>
    <t>17.2.5</t>
  </si>
  <si>
    <t>17.2.6</t>
  </si>
  <si>
    <t>17.2.7</t>
  </si>
  <si>
    <t>17.2.8</t>
  </si>
  <si>
    <t>17.2.9</t>
  </si>
  <si>
    <t>17.2.10</t>
  </si>
  <si>
    <t>17.2.11</t>
  </si>
  <si>
    <t>17.2.12</t>
  </si>
  <si>
    <t>17.2.13</t>
  </si>
  <si>
    <t>17.2.14</t>
  </si>
  <si>
    <t>17.2.15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</si>
  <si>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</si>
  <si>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</si>
  <si>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</si>
  <si>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</si>
  <si>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</si>
  <si>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</si>
  <si>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</si>
  <si>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</si>
  <si>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</si>
  <si>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18.14</t>
  </si>
  <si>
    <t>18.15</t>
  </si>
  <si>
    <t>18.16</t>
  </si>
  <si>
    <t>18.17</t>
  </si>
  <si>
    <t>18.18</t>
  </si>
  <si>
    <t>11.9.6</t>
  </si>
  <si>
    <t>11.9.7</t>
  </si>
  <si>
    <t>11.9.8</t>
  </si>
  <si>
    <t>11.9.9</t>
  </si>
  <si>
    <t>11.9.10</t>
  </si>
  <si>
    <t>11.9.11</t>
  </si>
  <si>
    <t>11.9.12</t>
  </si>
  <si>
    <t>LIGAÇÃO DOS QUADROS DE DISTRIBUIÇÃO</t>
  </si>
  <si>
    <t>ILUMINAÇÃO EXTERNA</t>
  </si>
  <si>
    <t>SPOT PROJETOR LED 4W PARA JARDIM</t>
  </si>
  <si>
    <t>ESPETO LED PARA JARDIM 3W</t>
  </si>
  <si>
    <t>LÂMPADA LED 100W PARA REFLETOR</t>
  </si>
  <si>
    <t>4.3.4</t>
  </si>
  <si>
    <t>4.3.5</t>
  </si>
  <si>
    <t>4.3.6</t>
  </si>
  <si>
    <t>11.1.13</t>
  </si>
  <si>
    <t>11.1.14</t>
  </si>
  <si>
    <t>11.1.15</t>
  </si>
  <si>
    <t>11.1.16</t>
  </si>
  <si>
    <t>11.1.17</t>
  </si>
  <si>
    <t>11.6.4</t>
  </si>
  <si>
    <t>11.6.5</t>
  </si>
  <si>
    <t>11.6.6</t>
  </si>
  <si>
    <t>11.6.7</t>
  </si>
  <si>
    <t>11.6.8</t>
  </si>
  <si>
    <t>11.6.9</t>
  </si>
  <si>
    <t>11.6.10</t>
  </si>
  <si>
    <t>11.6.11</t>
  </si>
  <si>
    <t>11.6.12</t>
  </si>
  <si>
    <t>11.6.13</t>
  </si>
  <si>
    <t>11.6.14</t>
  </si>
  <si>
    <t>11.8.5</t>
  </si>
  <si>
    <t>11.8.6</t>
  </si>
  <si>
    <t>11.8.7</t>
  </si>
  <si>
    <t>11.8.8</t>
  </si>
  <si>
    <t>11.8.9</t>
  </si>
  <si>
    <t>11.8.10</t>
  </si>
  <si>
    <t>11.8.11</t>
  </si>
  <si>
    <t>11.8.12</t>
  </si>
  <si>
    <t>11.9.13</t>
  </si>
  <si>
    <t>11.9.14</t>
  </si>
  <si>
    <t>11.9.15</t>
  </si>
  <si>
    <t>11.9.16</t>
  </si>
  <si>
    <t>11.9.17</t>
  </si>
  <si>
    <t>11.9.18</t>
  </si>
  <si>
    <t>11.9.19</t>
  </si>
  <si>
    <t>11.9.20</t>
  </si>
  <si>
    <t>11.12</t>
  </si>
  <si>
    <t>11.12.1</t>
  </si>
  <si>
    <t>11.12.2</t>
  </si>
  <si>
    <t>11.12.3</t>
  </si>
  <si>
    <t>11.12.4</t>
  </si>
  <si>
    <t>11.12.5</t>
  </si>
  <si>
    <t>LOCAÇÃO DE OBRA DE EDIFICAÇÃO</t>
  </si>
  <si>
    <t>TAXA DE MOBILIZAÇÃO E DESMOBILIZAÇÃO DE EQUIPAMENTOS PARA EXECUÇÃO DE ESTACA PRÉ-MOLDADA</t>
  </si>
  <si>
    <t>TX</t>
  </si>
  <si>
    <t>ESTACA PRÉ-MOLDADA DE CONCRETO ATÉ 20 T</t>
  </si>
  <si>
    <t>ESCAVAÇÃO MANUAL EM SOLO DE 1ª E 2ª CATEGORIA EM CAMPO ABERTO</t>
  </si>
  <si>
    <t>LASTRO DE PEDRA BRITADA</t>
  </si>
  <si>
    <t>ARMADURA EM BARRA DE AÇO CA-50 (A OU B) FYK = 500 MPA</t>
  </si>
  <si>
    <t>ARMADURA EM BARRA DE AÇO CA-60 (A OU B) FYK = 600 MPA</t>
  </si>
  <si>
    <t>CONCRETO USINADO, FCK = 25,0 MPA</t>
  </si>
  <si>
    <t>LANÇAMENTO E ADENSAMENTO DE CONCRETO OU MASSA EM FUNDAÇÃO</t>
  </si>
  <si>
    <t>REATERRO MANUAL APILOADO SEM CONTROLE DE COMPACTAÇÃO</t>
  </si>
  <si>
    <t>ALVENARIA DE EMBASAMENTO EM TIJOLO MACIÇO COMUM</t>
  </si>
  <si>
    <t>IMPERMEABILIZAÇÃO EM ARGAMASSA DE CONCRETO NÃO ESTRUTURAL COM ADITIVO HIDRÓFUGO</t>
  </si>
  <si>
    <t>IMPERMEABILIZAÇÃO EM MEMBRANA À BASE DE POLÍMEROS ACRÍLICOS, NA COR BRANCA</t>
  </si>
  <si>
    <t>ARMADURA EM TELA SOLDADA DE AÇO</t>
  </si>
  <si>
    <t>LANÇAMENTO E ADENSAMENTO DE CONCRETO OU MASSA EM ESTRUTURA</t>
  </si>
  <si>
    <t>LAJE PRÉ-FABRICADA MISTA VIGOTA PROTENDIDA/LAJOTA CERÂMICA - LP 12 (8+4) E CAPA COM CONCRETO DE 25 MPA</t>
  </si>
  <si>
    <t>LAJE PRÉ-FABRICADA MISTA VIGOTA PROTENDIDA/LAJOTA CERÂMICA - LP 16 (12+4) E CAPA COM CONCRETO DE 25 MPA</t>
  </si>
  <si>
    <t>JUNTA DE DILATAÇÃO OU VEDAÇÃO COM MASTIQUE DE SILICONE, 1,0 X 0,5 CM - INCLUSIVE GUIA DE APOIO EM POLIETILENO</t>
  </si>
  <si>
    <t>DIVISÓRIA EM PLACAS DE GRANITO COM ESPESSURA DE 3 CM</t>
  </si>
  <si>
    <t>TELHAMENTO EM CHAPA DE AÇO COM PINTURA POLIÉSTER, TIPO SANDUÍCHE, ESPESSURA DE 0,50 MM, COM POLIESTIRENO EXPANDIDO</t>
  </si>
  <si>
    <t>CUMEEIRA EM CHAPA DE AÇO PRÉ-PINTADA COM EPÓXI E POLIÉSTER, PERFIL TRAPEZOIDAL, COM ESPESSURA DE 0,50 MM</t>
  </si>
  <si>
    <t>PORTA DE ENTRADA DE ABRIR EM ALUMÍNIO COM VIDRO, LINHA COMERCIAL</t>
  </si>
  <si>
    <t>FOLHA DE PORTA LISA FOLHEADA COM MADEIRA, SOB MEDIDA</t>
  </si>
  <si>
    <t>ACRÉSCIMO DE VISOR COMPLETO EM PORTA DE MADEIRA</t>
  </si>
  <si>
    <t>BATENTE DE MADEIRA PARA PORTA</t>
  </si>
  <si>
    <t>GUARNIÇÃO DE MADEIRA</t>
  </si>
  <si>
    <t>PRATELEIRA SOB MEDIDA EM COMPENSADO, REVESTIDA NAS DUAS FACES EM LAMINADO FENÓLICO MELAMÍNICO</t>
  </si>
  <si>
    <t>FERRAGEM COMPLETA COM MAÇANETA TIPO ALAVANCA, PARA PORTA INTERNA COM 1 FOLHA</t>
  </si>
  <si>
    <t>VIDRO TEMPERADO INCOLOR DE 10 MM</t>
  </si>
  <si>
    <t>PORTA DE FERRO DE ABRIR TIPO VENEZIANA, LINHA COMERCIAL</t>
  </si>
  <si>
    <t>CAIXILHO EM ALUMÍNIO MAXIMAR COM VIDRO, LINHA COMERCIAL</t>
  </si>
  <si>
    <t>CAIXILHO EM ALUMÍNIO DE CORRER COM VIDRO, LINHA COMERCIAL</t>
  </si>
  <si>
    <t>CAIXILHO EM ALUMÍNIO TIPO VENEZIANA COM VIDRO, LINHA COMERCIAL</t>
  </si>
  <si>
    <t>CAIXILHO EM ALUMÍNIO FIXO, SOB MEDIDA</t>
  </si>
  <si>
    <t>CAIXILHO FIXO EM TELA DE AÇO GALVANIZADO TIPO ONDULADA COM MALHA DE 1/2", FIO 12, COM REQUADRO EM CANTONEIRA DE AÇO CARBONO, SOB MEDIDA</t>
  </si>
  <si>
    <t>TELA DE PROTEÇÃO TIPO MOSQUITEIRA REMOVÍVEL, EM FIBRA DE VIDRO COM REVESTIMENTO EM PVC E REQUADRO EM ALUMÍNIO</t>
  </si>
  <si>
    <t>PEITORIL E/OU SOLEIRA EM GRANITO, ESPESSURA DE 2 CM E LARGURA ATÉ 20 CM</t>
  </si>
  <si>
    <t>BRISE METÁLICO CURVO E MÓVEL TERMOACÚSTICO EM CHAPA LISA DE ALUMÍNIO PRÉ-PINTADA</t>
  </si>
  <si>
    <t>REVESTIMENTO EM CHAPA DE AÇO INOXIDÁVEL PARA PROTEÇÃO DE PORTAS, ALTURA DE 40 CM</t>
  </si>
  <si>
    <t>SUPORTE PARA APOIO DE BICICLETAS EM TUBO DE AÇO GALVANIZADO, DIÂMETRO DE 2 1/2´</t>
  </si>
  <si>
    <t>VIDRO LISO LAMINADO INCOLOR DE 8 MM</t>
  </si>
  <si>
    <t>EMBOÇO COMUM</t>
  </si>
  <si>
    <t>REVESTIMENTO EM PASTILHA DE PORCELANA NATURAL OU ESMALTADA DE 5 X 5 CM, ASSENTADO E REJUNTADO COM ARGAMASSA COLANTE INDUSTRIALIZADA</t>
  </si>
  <si>
    <t>LASTRO DE CONCRETO IMPERMEABILIZADO</t>
  </si>
  <si>
    <t>ARGAMASSA DE REGULARIZAÇÃO E/OU PROTEÇÃO</t>
  </si>
  <si>
    <t>REVESTIMENTO EM PORCELANATO TÉCNICO POLIDO PARA ÁREA INTERNA E AMBIENTE DE MÉDIO TRÁFEGO, GRUPO DE ABSORÇÃO BIA, COEFICIENTE DE ATRITO I, ASSENTADO COM ARGAMASSA COLANTE INDUSTRIALIZADA, REJUNTADO</t>
  </si>
  <si>
    <t>RODAPÉ EM PORCELANATO TÉCNICO POLIDO PARA ÁREA INTERNA E AMBIENTE DE MÉDIO TRÁFEGO, GRUPO DE ABSORÇÃO BIA, ASSENTADO COM ARGAMASSA COLANTE INDUSTRIALIZADA, REJUNTADO</t>
  </si>
  <si>
    <t>REVESTIMENTO EM PORCELANATO ESMALTADO ANTIDERRAPANTE PARA ÁREA EXTERNA E AMBIENTE COM ALTO TRÁFEGO, GRUPO DE ABSORÇÃO BIA, ASSENTADO COM ARGAMASSA COLANTE INDUSTRIALIZADA, REJUNTADO</t>
  </si>
  <si>
    <t>REVESTIMENTO EM PLACA CERÂMICA ESMALTADA DE 20X20 CM, TIPO MONOCOLOR, ASSENTADO E REJUNTADO COM ARGAMASSA INDUSTRIALIZADA</t>
  </si>
  <si>
    <t>CIMENTADO DESEMPENADO</t>
  </si>
  <si>
    <t>MASSA CORRIDA A BASE DE PVA</t>
  </si>
  <si>
    <t>ELETRODUTO DE PVC RÍGIDO ROSCÁVEL DE 4´ - COM ACESSÓRIOS</t>
  </si>
  <si>
    <t>ELETRODUTO DE PVC RÍGIDO ROSCÁVEL DE 3´ - COM ACESSÓRIOS</t>
  </si>
  <si>
    <t>ELETRODUTO DE PVC RÍGIDO ROSCÁVEL DE 2 1/2´ - COM ACESSÓRIOS</t>
  </si>
  <si>
    <t>ELETRODUTO DE PVC RÍGIDO ROSCÁVEL DE 2´ - COM ACESSÓRIOS</t>
  </si>
  <si>
    <t>ELETRODUTO DE PVC RÍGIDO ROSCÁVEL DE 1 1/2´ - COM ACESSÓRIOS</t>
  </si>
  <si>
    <t>ELETRODUTO DE PVC RÍGIDO ROSCÁVEL DE 1 1/4´ - COM ACESSÓRIOS</t>
  </si>
  <si>
    <t>CABO DE COBRE FLEXÍVEL DE 240 MM², ISOLAMENTO 0,6/1KV - ISOLAÇÃO HEPR 90°C</t>
  </si>
  <si>
    <t>CABO DE COBRE FLEXÍVEL DE 120 MM², ISOLAMENTO 0,6/1KV - ISOLAÇÃO HEPR 90°C</t>
  </si>
  <si>
    <t>CABO DE COBRE FLEXÍVEL DE 95 MM², ISOLAMENTO 0,6/1KV - ISOLAÇÃO HEPR 90°C</t>
  </si>
  <si>
    <t>CABO DE COBRE FLEXÍVEL DE 70 MM², ISOLAMENTO 0,6/1KV - ISOLAÇÃO HEPR 90°C</t>
  </si>
  <si>
    <t>CABO DE COBRE FLEXÍVEL DE 50 MM², ISOLAMENTO 0,6/1KV - ISOLAÇÃO HEPR 90°C</t>
  </si>
  <si>
    <t>CABO DE COBRE FLEXÍVEL DE 35 MM², ISOLAMENTO 0,6/1KV - ISOLAÇÃO HEPR 90°C</t>
  </si>
  <si>
    <t>CABO DE COBRE FLEXÍVEL DE 25 MM², ISOLAMENTO 0,6/1KV - ISOLAÇÃO HEPR 90°C</t>
  </si>
  <si>
    <t>CABO DE COBRE FLEXÍVEL DE 16 MM², ISOLAMENTO 0,6/1KV - ISOLAÇÃO HEPR 90°C</t>
  </si>
  <si>
    <t>CABO DE COBRE FLEXÍVEL DE 10 MM², ISOLAMENTO 0,6/1KV - ISOLAÇÃO HEPR 90°C</t>
  </si>
  <si>
    <t>CABO DE COBRE DE 1,5 MM², ISOLAMENTO 750 V - ISOLAÇÃO EM PVC 70°C</t>
  </si>
  <si>
    <t>CABO DE COBRE DE 2,5 MM², ISOLAMENTO 750 V - ISOLAÇÃO EM PVC 70°C</t>
  </si>
  <si>
    <t>CABO DE COBRE DE 4 MM², ISOLAMENTO 750 V - ISOLAÇÃO EM PVC 70°C</t>
  </si>
  <si>
    <t>CABO DE COBRE DE 6 MM², ISOLAMENTO 750 V - ISOLAÇÃO EM PVC 70°C</t>
  </si>
  <si>
    <t>CABO DE COBRE DE 10 MM², ISOLAMENTO 750 V - ISOLAÇÃO EM PVC 70°C</t>
  </si>
  <si>
    <t>ELETRODUTO DE PVC RÍGIDO ROSCÁVEL DE 3/4´ - COM ACESSÓRIOS</t>
  </si>
  <si>
    <t>ELETRODUTO DE PVC RÍGIDO ROSCÁVEL DE 1´ - COM ACESSÓRIOS</t>
  </si>
  <si>
    <t>INTERRUPTOR BIPOLAR PARALELO, 1 TECLA DUPLA E PLACA</t>
  </si>
  <si>
    <t>INTERRUPTOR BIPOLAR SIMPLES, 1 TECLA DUPLA E PLACA</t>
  </si>
  <si>
    <t>TOMADA 2P+T DE 10 A - 250 V, COMPLETA</t>
  </si>
  <si>
    <t>TOMADA 2P+T DE 20 A - 250 V, COMPLETA</t>
  </si>
  <si>
    <t>CONDULETE METÁLICO DE 3/4´</t>
  </si>
  <si>
    <t>CONDULETE METÁLICO DE 1´</t>
  </si>
  <si>
    <t>CAIXA EM PVC DE 4´ X 2´</t>
  </si>
  <si>
    <t>QUADRO DE DISTRIBUIÇÃO UNIVERSAL DE EMBUTIR, PARA DISJUNTORES 16 DIN / 12 BOLT-ON - 150 A - SEM COMPONENTES</t>
  </si>
  <si>
    <t>QUADRO DE DISTRIBUIÇÃO UNIVERSAL DE SOBREPOR, PARA DISJUNTORES 24 DIN / 18 BOLT-ON - 150 A - SEM COMPONENTES</t>
  </si>
  <si>
    <t>QUADRO DE DISTRIBUIÇÃO UNIVERSAL DE SOBREPOR, PARA DISJUNTORES 34 DIN / 24 BOLT-ON - 150 A - SEM COMPONENTES</t>
  </si>
  <si>
    <t>QUADRO DE DISTRIBUIÇÃO UNIVERSAL DE SOBREPOR, PARA DISJUNTORES 44 DIN / 32 BOLT-ON - 150 A - SEM COMPONENTES</t>
  </si>
  <si>
    <t>QUADRO DE DISTRIBUIÇÃO UNIVERSAL DE SOBREPOR, PARA DISJUNTORES 56 DIN / 40 BOLT-ON - 225 A - SEM COMPONENTES</t>
  </si>
  <si>
    <t>DISJUNTOR TERMOMAGNÉTICO, TRIPOLAR 220/380 V, CORRENTE DE 10 A ATÉ 50 A</t>
  </si>
  <si>
    <t>DISJUNTOR TERMOMAGNÉTICO, TRIPOLAR 220/380 V, CORRENTE DE 60 A ATÉ 100 A</t>
  </si>
  <si>
    <t>DISJUNTOR TERMOMAGNÉTICO, BIPOLAR 220/380 V, CORRENTE DE 10 A ATÉ 50 A</t>
  </si>
  <si>
    <t>DISJUNTOR TERMOMAGNÉTICO, UNIPOLAR 127/220 V, CORRENTE DE 10 A ATÉ 30 A</t>
  </si>
  <si>
    <t>SUPRESSOR DE SURTO MONOFÁSICO, FASE-TERRA, IN &gt; OU = 20 KA, IMAX. DE SURTO DE 50 ATÉ 80 KA</t>
  </si>
  <si>
    <t>DISPOSITIVO DIFERENCIAL RESIDUAL DE 25 A X 30 MA - 2 POLOS</t>
  </si>
  <si>
    <t>DISPOSITIVO DIFERENCIAL RESIDUAL DE 40 A X 30 MA - 4 POLOS</t>
  </si>
  <si>
    <t>DISPOSITIVO DIFERENCIAL RESIDUAL DE 63 A X 30 MA - 4 POLOS</t>
  </si>
  <si>
    <t>DISPOSITIVO DIFERENCIAL RESIDUAL DE 80 A X 30 MA - 4 POLOS</t>
  </si>
  <si>
    <t>LÂMPADA LED TUBULAR T8 COM BASE G13, DE 1850 ATÉ 2000 IM - 18 A 20W</t>
  </si>
  <si>
    <t>LÂMPADA LED TUBULAR T8 COM BASE G13, DE 900 ATÉ 1050 IM - 9 A 10W</t>
  </si>
  <si>
    <t>POSTE TELECÔNICO RETO EM AÇO SAE 1010/1020 GALVANIZADO A FOGO, ALTURA DE 6,00 M</t>
  </si>
  <si>
    <t>LUMINÁRIA LED RETANGULAR PARA POSTE DE 6250 ATÉ 6674 LM, EFICIÊNCIA MÍNIMA 113 LM/W</t>
  </si>
  <si>
    <t>SUPORTE TUBULAR DE FIXAÇÃO EM POSTE PARA 1 LUMINÁRIA TIPO PÉTALA</t>
  </si>
  <si>
    <t>SUPORTE TUBULAR DE FIXAÇÃO EM POSTE PARA 2 LUMINÁRIAS TIPO PÉTALA</t>
  </si>
  <si>
    <t>CAPTOR TIPO FRANKLIN, H= 300 MM, 4 PONTOS, 1 DESCIDA, ACABAMENTO CROMADO</t>
  </si>
  <si>
    <t>MASTRO SIMPLES GALVANIZADO DE DIÂMETRO 2´</t>
  </si>
  <si>
    <t>BRAÇADEIRA DE CONTRAVENTAGEM PARA MASTRO DE DIÂMETRO 2´</t>
  </si>
  <si>
    <t>APOIO PARA MASTRO DE DIÂMETRO 2´</t>
  </si>
  <si>
    <t>BASE PARA MASTRO DE DIÂMETRO 2´</t>
  </si>
  <si>
    <t>CONTRAVENTAGEM COM CABO PARA MASTRO DE DIÂMETRO 2´</t>
  </si>
  <si>
    <t>CAIXA DE INSPEÇÃO DO TERRA CILÍNDRICA EM PVC RÍGIDO, DIÂMETRO DE 300 MM - H= 400 MM</t>
  </si>
  <si>
    <t>TAMPÃO EM FERRO FUNDIDO DE 300 X 300 MM, CLASSE B 125 (RUPTURA &gt; 125 KN)</t>
  </si>
  <si>
    <t>CABO DE COBRE NU, TÊMPERA MOLE, CLASSE 2, DE 50 MM²</t>
  </si>
  <si>
    <t>CABO DE COBRE NU, TÊMPERA MOLE, CLASSE 2, DE 35 MM²</t>
  </si>
  <si>
    <t>SOLDA EXOTÉRMICA CONEXÃO CABO-HASTE NA LATERAL, BITOLA DO CABO DE 25MM² A 70MM² PARA HASTE DE 5/8" E 3/4"</t>
  </si>
  <si>
    <t>SOLDA EXOTÉRMICA CONEXÃO CABO-HASTE NO TOPO, BITOLA DO CABO DE 50MM² A 95MM² PARA HASTE DE 5/8" E 3/4"</t>
  </si>
  <si>
    <t>SOLDA EXOTÉRMICA CONEXÃO CABO-CABO HORIZONTAL RETO, BITOLA DO CABO DE 16MM² A 70MM²</t>
  </si>
  <si>
    <t>SOLDA EXOTÉRMICA CONEXÃO CABO-SUPERFÍCIE DE AÇO, BITOLA DO CABO DE 16MM² A 35MM²</t>
  </si>
  <si>
    <t>SOLDA EXOTÉRMICA CONEXÃO CABO-FERRO DE CONSTRUÇÃO COM CABO PARALELO, BITOLA DO CABO DE 35MM² PARA HASTE DE 5/8" E 3/4"</t>
  </si>
  <si>
    <t>SOLDA EXOTÉRMICA CONEXÃO CABO-FERRO DE CONSTRUÇÃO COM CABO PARALELO, BITOLA DO CABO DE 50MM² A 70MM² PARA HASTE DE 5/8" E 3/4"</t>
  </si>
  <si>
    <t>CAIXA DE EQUALIZAÇÃO, DE EMBUTIR, EM AÇO COM BARRAMENTO, DE 200 X 200 MM E TAMPA</t>
  </si>
  <si>
    <t>CLIPS DE FIXAÇÃO PARA VERGALHÃO EM AÇO GALVANIZADO DE 3/8´</t>
  </si>
  <si>
    <t>ARMADURA EM BARRA DE AÇO CA-25 FYK = 250 MPA</t>
  </si>
  <si>
    <t>ELETRODUTO CORRUGADO EM POLIETILENO DE ALTA DENSIDADE, DN= 30 MM, COM ACESSÓRIOS</t>
  </si>
  <si>
    <t>ELETRODUTO CORRUGADO EM POLIETILENO DE ALTA DENSIDADE, DN= 50 MM, COM ACESSÓRIOS</t>
  </si>
  <si>
    <t>CAIXA DE PASSAGEM EM CHAPA, COM TAMPA PARAFUSADA, 200 X 200 X 100 MM</t>
  </si>
  <si>
    <t>CAIXA DE PASSAGEM EM CHAPA, COM TAMPA PARAFUSADA, 300 X 300 X 120 MM</t>
  </si>
  <si>
    <t>TUBO GALVANIZADO DN= 3/4´, INCLUSIVE CONEXÕES</t>
  </si>
  <si>
    <t>TUBO GALVANIZADO DN= 1 1/2´, INCLUSIVE CONEXÕES</t>
  </si>
  <si>
    <t>TUBO GALVANIZADO DN= 4´, INCLUSIVE CONEXÕES</t>
  </si>
  <si>
    <t>COLETOR EM ALUMÍNIO PARA SISTEMA DE AQUECIMENTO SOLAR COM ÁREA COLETORA ATÉ 1,60 M²</t>
  </si>
  <si>
    <t>TUBO DE PVC RÍGIDO SOLDÁVEL MARROM, DN= 25 MM, (3/4´), INCLUSIVE CONEXÕES</t>
  </si>
  <si>
    <t>TUBO DE PVC RÍGIDO SOLDÁVEL MARROM, DN= 50 MM, (1 1/2´), INCLUSIVE CONEXÕES</t>
  </si>
  <si>
    <t>TUBO DE PVC RÍGIDO SOLDÁVEL MARROM, DN= 60 MM, (2´), INCLUSIVE CONEXÕES</t>
  </si>
  <si>
    <t>TUBO DE PVC RÍGIDO SOLDÁVEL MARROM, DN= 75 MM, (2 1/2´), INCLUSIVE CONEXÕES</t>
  </si>
  <si>
    <t>TUBO DE PVC RÍGIDO SOLDÁVEL MARROM, DN= 85 MM, (3´), INCLUSIVE CONEXÕES</t>
  </si>
  <si>
    <t>TUBO DE PVC RÍGIDO SOLDÁVEL MARROM, DN= 110 MM, (4´), INCLUSIVE CONEXÕES</t>
  </si>
  <si>
    <t>VÁLVULA DE DESCARGA EXTERNA, TIPO ALAVANCA COM REGISTRO PRÓPRIO, DN= 1 1/4´ E DN= 1 1/2´</t>
  </si>
  <si>
    <t>CAIXA SIFONADA DE PVC RÍGIDO DE 100 X 150 X 50 MM, COM GRELHA</t>
  </si>
  <si>
    <t>CAIXA SIFONADA DE PVC RÍGIDO DE 150 X 150 X 50 MM, COM GRELHA</t>
  </si>
  <si>
    <t>CAIXA SIFONADA DE PVC RÍGIDO DE 150 X 185 X 75 MM, COM GRELHA</t>
  </si>
  <si>
    <t>TUBO DE PVC RÍGIDO BRANCO, PONTAS LISAS, SOLDÁVEL, LINHA ESGOTO SÉRIE NORMAL, DN= 40 MM, INCLUSIVE CONEXÕES</t>
  </si>
  <si>
    <t>TUBO DE PVC RÍGIDO BRANCO PXB COM VIROLA E ANEL DE BORRACHA, LINHA ESGOTO SÉRIE NORMAL, DN= 50 MM, INCLUSIVE CONEXÕES</t>
  </si>
  <si>
    <t>TUBO DE PVC RÍGIDO BRANCO PXB COM VIROLA E ANEL DE BORRACHA, LINHA ESGOTO SÉRIE NORMAL, DN= 75 MM, INCLUSIVE CONEXÕES</t>
  </si>
  <si>
    <t>TUBO DE PVC RÍGIDO BRANCO PXB COM VIROLA E ANEL DE BORRACHA, LINHA ESGOTO SÉRIE NORMAL, DN= 100 MM, INCLUSIVE CONEXÕES</t>
  </si>
  <si>
    <t>TUBO DE PVC RÍGIDO PXB COM VIROLA E ANEL DE BORRACHA, LINHA ESGOTO SÉRIE REFORÇADA ´R´. DN= 150 MM, INCLUSIVE CONEXÕES</t>
  </si>
  <si>
    <t>TUBO DE PVC RÍGIDO PXB COM VIROLA E ANEL DE BORRACHA, LINHA ESGOTO SÉRIE REFORÇADA ´R´, DN= 75 MM, INCLUSIVE CONEXÕES</t>
  </si>
  <si>
    <t>TUBO DE PVC RÍGIDO PXB COM VIROLA E ANEL DE BORRACHA, LINHA ESGOTO SÉRIE REFORÇADA ´R´, DN= 100 MM, INCLUSIVE CONEXÕES</t>
  </si>
  <si>
    <t>TUBO PVC RÍGIDO, TIPO COLETOR ESGOTO, JUNTA ELÁSTICA, DN= 200 MM, INCLUSIVE CONEXÕES</t>
  </si>
  <si>
    <t>TUBO PVC RÍGIDO, TIPO COLETOR ESGOTO, JUNTA ELÁSTICA, DN= 300 MM, INCLUSIVE CONEXÕES</t>
  </si>
  <si>
    <t>CONJUNTO MOTOR-BOMBA (CENTRÍFUGA) 1 CV, MONOESTÁGIO TRIFÁSICO, HMAN= 8 A 25 MCA E Q= 11 A 1,50 M³/H</t>
  </si>
  <si>
    <t>TAMPA DE PLÁSTICO PARA BACIA SANITÁRIA</t>
  </si>
  <si>
    <t>TORNEIRA DE MESA PARA LAVATÓRIO, ACIONAMENTO HIDROMECÂNICO, COM REGISTRO INTEGRADO REGULADOR DE VAZÃO, EM LATÃO CROMADO, DN= 1/2´</t>
  </si>
  <si>
    <t>DISPENSER PAPEL HIGIÊNICO EM ABS PARA ROLÃO 300 / 600 M, COM VISOR</t>
  </si>
  <si>
    <t>SABONETEIRA TIPO DISPENSER, PARA REFIL DE 800 ML</t>
  </si>
  <si>
    <t>DISPENSER TOALHEIRO EM ABS, PARA FOLHAS</t>
  </si>
  <si>
    <t>CABIDE CROMADO PARA BANHEIRO</t>
  </si>
  <si>
    <t>ASSENTO ARTICULADO PARA BANHO, EM ALUMÍNIO COM PINTURA EPÓXI DE 700 X 450 MM</t>
  </si>
  <si>
    <t>TORNEIRA CURTA SEM ROSCA PARA USO GERAL, EM LATÃO FUNDIDO CROMADO, DN= 1/2´</t>
  </si>
  <si>
    <t>BARRA DE APOIO RETA, PARA PESSOAS COM MOBILIDADE REDUZIDA, EM TUBO DE AÇO INOXIDÁVEL DE 1 1/2´ X 800 MM</t>
  </si>
  <si>
    <t>BARRA DE APOIO RETA, PARA PESSOAS COM MOBILIDADE REDUZIDA, EM TUBO DE AÇO INOXIDÁVEL DE 1 1/2´</t>
  </si>
  <si>
    <t>DUCHA HIGIÊNICA CROMADA</t>
  </si>
  <si>
    <t>SISTEMA DE ALARME PNE COM INDICADOR ÁUDIOVISUAL, SISTEMA SEM FIO (WIRELESS), PARA PESSOAS COM MOBILIDADE REDUZIDA OU CADEIRANTE</t>
  </si>
  <si>
    <t>CUBA EM AÇO INOXIDÁVEL SIMPLES DE 465X300X140MM</t>
  </si>
  <si>
    <t>TORNEIRA DE MESA PARA PIA COM BICA MÓVEL E AREJADOR EM LATÃO FUNDIDO CROMADO</t>
  </si>
  <si>
    <t>SIFÃO DE METAL CROMADO DE 1 1/2´ X 2´</t>
  </si>
  <si>
    <t>TAMPO/BANCADA EM GRANITO COM ESPESSURA DE 3 CM</t>
  </si>
  <si>
    <t>BEBEDOURO ELÉTRICO DE PRESSÃO EM AÇO INOXIDÁVEL, CAPACIDADE DE REFRIGERAÇÃO DE 16,6 L/H</t>
  </si>
  <si>
    <t>PROTEÇÃO ANTICORROSIVA, A BASE DE RESINA EPÓXI COM ALCATRÃO, PARA RAMAIS SOB A TERRA, COM DN ATÉ 1´</t>
  </si>
  <si>
    <t>VÁLVULA DE ESFERA MONOBLOCO EM LATÃO FUNDIDO PASSAGEM PLENA, ACIONAMENTO COM ALAVANCA, DN= 1/2´</t>
  </si>
  <si>
    <t>VÁLVULA DE RETENÇÃO DE PÉ COM CRIVO EM BRONZE, DN= 3´</t>
  </si>
  <si>
    <t>REGISTRO DE GAVETA EM LATÃO FUNDIDO SEM ACABAMENTO, DN= 3´</t>
  </si>
  <si>
    <t>CHAVE DE FLUXO DE ÁGUA COM RETARDO PARA TUBULAÇÕES COM DIÂMETRO NOMINAL DE 1´ A 6´ - CONEXÃO BSP</t>
  </si>
  <si>
    <t>REGISTRO DE GAVETA EM LATÃO FUNDIDO SEM ACABAMENTO, DN= 2 1/2´</t>
  </si>
  <si>
    <t>CONJUNTO MOTOR-BOMBA (CENTRÍFUGA) 5 CV, MULTIESTÁGIO, HMAN= 25 A 50 MCA, Q= 21,0 A 13,3 M³/H</t>
  </si>
  <si>
    <t>ABRIGO DE HIDRANTE DE 2 1/2´ COMPLETO - INCLUSIVE MANGUEIRA DE 30 M (2 X 15 M)</t>
  </si>
  <si>
    <t>BOTOEIRA PARA ACIONAMENTO DE BOMBA DE INCÊNDIO TIPO QUEBRA-VIDRO</t>
  </si>
  <si>
    <t>DETECTOR ÓPTICO DE FUMAÇA COM BASE ENDEREÇÁVEL</t>
  </si>
  <si>
    <t>ACIONADOR MANUAL TIPO QUEBRA VIDRO, EM CAIXA PLÁSTICA</t>
  </si>
  <si>
    <t>SIRENE AUDIOVISUAL TIPO ENDEREÇÁVEL</t>
  </si>
  <si>
    <t>CENTRAL DE DETECÇÃO E ALARME DE INCÊNDIO COMPLETA, AUTONOMIA DE 1 HORA PARA 12 LAÇOS, 220 V/12 V</t>
  </si>
  <si>
    <t>ELETRODUTO GALVANIZADO, MÉDIO DE 1´ - COM ACESSÓRIOS</t>
  </si>
  <si>
    <t>LUMINÁRIA BLINDADA, ARANDELA 45º E 90º, PARA LÂMPADA VAPOR METÁLICO, VAPOR DE SÓDIO OU FLUORESCENTE COMPACTA</t>
  </si>
  <si>
    <t>LÂMPADA LED 13,5W, COM BASE E-27, 1400 ATÉ 1510LM</t>
  </si>
  <si>
    <t>CABO DE COBRE FLEXÍVEL BLINDADO DE 2 X 2,5 MM², ISOLAMENTO 600V, ISOLAÇÃO EM VC/E 105°C - PARA DETECÇÃO DE INCÊNDIO</t>
  </si>
  <si>
    <t>CABO DE COBRE FLEXÍVEL BLINDADO DE 2 X 1,5 MM², ISOLAMENTO 600V, ISOLAÇÃO EM VC/E 105°C - PARA DETECÇÃO DE INCÊNDIO</t>
  </si>
  <si>
    <t>CABO DE COBRE FLEXÍVEL BLINDADO DE 3 X 1,5 MM², ISOLAMENTO 600V, ISOLAÇÃO EM VC/E 105°C - PARA DETECÇÃO DE INCÊNDIO</t>
  </si>
  <si>
    <t>EXTINTOR MANUAL DE PÓ QUÍMICO SECO BC - CAPACIDADE DE 8 KG</t>
  </si>
  <si>
    <t>EXTINTOR MANUAL DE ÁGUA PRESSURIZADA - CAPACIDADE DE 10 LITROS</t>
  </si>
  <si>
    <t>ADESIVO VINÍLICO, PADRÃO REGULAMENTADO, PARA SINALIZAÇÃO DE INCÊNDIO</t>
  </si>
  <si>
    <t>TUBO DE COBRE CLASSE A, DN= 15MM (1/2´), INCLUSIVE CONEXÕES</t>
  </si>
  <si>
    <t>TUBO DE COBRE CLASSE A, DN= 22MM (3/4´), INCLUSIVE CONEXÕES</t>
  </si>
  <si>
    <t>ISOLAMENTO TÉRMICO EM ESPUMA ELASTOMÉRICA, ESPESSURA DE 9 A 12 MM, PARA TUBULAÇÃO DE 1/2´ (COBRE)</t>
  </si>
  <si>
    <t>ISOLAMENTO TÉRMICO EM ESPUMA ELASTOMÉRICA, ESPESSURA DE 19 A 26 MM, PARA TUBULAÇÃO DE 3/4" (COBRE) OU 3/8" (FERRO)</t>
  </si>
  <si>
    <t>PROTEÇÃO ANTICORROSIVA, COM FITA ADESIVA, PARA RAMAIS SOB A TERRA, COM DN ATÉ 1´</t>
  </si>
  <si>
    <t>EXAUSTOR ELÉTRICO EM PLÁSTICO, VAZÃO DE 96M³/H</t>
  </si>
  <si>
    <t>EXAUSTOR ELÉTRICO EM PLÁSTICO, VAZÃO DE 242M³/H</t>
  </si>
  <si>
    <t>TUBO DE COBRE FLEXÍVEL, ESPESSURA 1/32" - DIÂMETRO 1/4", INCLUSIVE CONEXÕES</t>
  </si>
  <si>
    <t>TUBO DE COBRE FLEXÍVEL, ESPESSURA 1/32" - DIÂMETRO 3/8", INCLUSIVE CONEXÕES</t>
  </si>
  <si>
    <t>TUBO DE COBRE FLEXÍVEL, ESPESSURA 1/32" - DIÂMETRO 5/8", INCLUSIVE CONEXÕES</t>
  </si>
  <si>
    <t>TUBO DE COBRE SEM COSTURA, RÍGIDO, ESPESSURA 1/16" - DIÂMETRO 1.1/8", INCLUSIVE CONEXÕES</t>
  </si>
  <si>
    <t>ISOLAMENTO TÉRMICO EM ESPUMA ELASTOMÉRICA, ESPESSURA DE 9 A 12 MM, PARA TUBULAÇÃO DE 1/4´ (COBRE)</t>
  </si>
  <si>
    <t>ISOLAMENTO TÉRMICO EM ESPUMA ELASTOMÉRICA, ESPESSURA DE 19 A 26 MM, PARA TUBULAÇÃO DE 3/8" (COBRE) OU 1/8" (FERRO)</t>
  </si>
  <si>
    <t>ISOLAMENTO TÉRMICO EM ESPUMA ELASTOMÉRICA, ESPESSURA DE 9 A 12 MM, PARA TUBULAÇÃO DE 5/8´ (COBRE) OU 1/4´ (FERRO)</t>
  </si>
  <si>
    <t>ISOLAMENTO TÉRMICO EM ESPUMA ELASTOMÉRICA, ESPESSURA DE 19 A 26 MM, PARA TUBULAÇÃO DE 1 1/8´ (COBRE) OU 3/4´ (FERRO)</t>
  </si>
  <si>
    <t>CAIXA DE PASSAGEM PARA CONDICIONAMENTO DE AR TIPO SPLIT, COM SAÍDA DE DRENO ÚNICO NA VERTICAL - 39 X 22 X 6 CM</t>
  </si>
  <si>
    <t>IMPERMEABILIZAÇÃO EM ARGAMASSA POLIMÉRICA PARA UMIDADE E ÁGUA DE PERCOLAÇÃO</t>
  </si>
  <si>
    <t>IMPERMEABILIZAÇÃO EM MEMBRANA À BASE DE RESINA TERMOPLÁSTICA E CIMENTOS ADITIVADOS COM REFORÇO EM TELA POLIÉSTER</t>
  </si>
  <si>
    <t>TELA EM POLIETILENO, MALHA HEXAGONAL DE 1/2´, PARA ARMADURA DE ARGAMASSA</t>
  </si>
  <si>
    <t>PORTA/PORTÃO DE ABRIR EM CHAPA, SOB MEDIDA</t>
  </si>
  <si>
    <t>CONCRETO USINADO, FCK = 30,0 MPA</t>
  </si>
  <si>
    <t>LONA PLÁSTICA</t>
  </si>
  <si>
    <t>PLACA DE SINALIZAÇÃO EM PVC PARA AMBIENTES</t>
  </si>
  <si>
    <t>SINALIZAÇÃO COM PICTOGRAMA PARA VAGA DE ESTACIONAMENTO</t>
  </si>
  <si>
    <t>BORRACHA CLORADA PARA FAIXAS DEMARCATÓRIAS</t>
  </si>
  <si>
    <t>SINALIZAÇÃO VERTICAL EM PLACA DE AÇO GALVANIZADA COM PINTURA EM ESMALTE SINTÉTICO</t>
  </si>
  <si>
    <t>SUPORTE DE PERFIL METÁLICO GALVANIZADO</t>
  </si>
  <si>
    <t>REVESTIMENTO EM BORRACHA SINTÉTICA COLORIDA DE 5,0 MM, PARA SINALIZAÇÃO TÁTIL DE ALERTA / DIRECIONAL - ASSENTAMENTO ARGAMASSADO</t>
  </si>
  <si>
    <t>PISO TÁTIL DE CONCRETO, ALERTA / DIRECIONAL, INTERTRAVADO, ESPESSURA DE 6 CM, COM REJUNTE EM AREIA</t>
  </si>
  <si>
    <t>BATE-RODA EM CONCRETO PRÉ-MOLDADO</t>
  </si>
  <si>
    <t>LIMPEZA FINAL DA OBRA</t>
  </si>
  <si>
    <t>Local, data</t>
  </si>
  <si>
    <t>LUMINÁRIA RETANGULAR TIPO CALHA FECHADA, COM DIFUSOR PLANO EM ACRÍLICO, PARA 2 LÂMPADAS FLUORESCENTES TUBULARES DE 28 W/32 W/36 W/54 W</t>
  </si>
  <si>
    <t>LUMINÁRIA QUADRADA TIPO CALHA ABERTA, COM REFLETOR E ALETA PARABÓLICAS EM ALUMÍNIO DE ALTO BRILHO, PARA 4 LÂMPADAS FLUORESCENTES DE 14 W/16 W/18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</si>
</sst>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\-??_);_(@_)"/>
    <numFmt numFmtId="166" formatCode="_(&quot;R$ &quot;* #,##0.00_);_(&quot;R$ &quot;* \(#,##0.00\);_(&quot;R$ &quot;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 Narrow"/>
      <family val="2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2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"/>
      <family val="2"/>
    </font>
    <font>
      <b/>
      <sz val="11"/>
      <color theme="1"/>
      <name val="Arial Narrow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</font>
    <font>
      <sz val="12"/>
      <name val="Technical"/>
    </font>
    <font>
      <sz val="10"/>
      <name val="Arial"/>
      <family val="2"/>
    </font>
    <font>
      <sz val="11"/>
      <color indexed="8"/>
      <name val="Calibri"/>
      <family val="2"/>
    </font>
    <font>
      <i/>
      <sz val="11"/>
      <name val="Arial Narrow"/>
      <family val="2"/>
    </font>
    <font>
      <sz val="12"/>
      <color theme="1"/>
      <name val="Arial Narrow"/>
      <family val="2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8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9" fillId="0" borderId="0"/>
    <xf numFmtId="0" fontId="14" fillId="0" borderId="0">
      <alignment vertical="top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5" fillId="0" borderId="0"/>
    <xf numFmtId="165" fontId="15" fillId="0" borderId="0" applyFill="0" applyAlignment="0" applyProtection="0"/>
    <xf numFmtId="0" fontId="9" fillId="0" borderId="0"/>
    <xf numFmtId="0" fontId="9" fillId="0" borderId="0"/>
    <xf numFmtId="0" fontId="14" fillId="0" borderId="0">
      <alignment vertical="top"/>
    </xf>
    <xf numFmtId="43" fontId="14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24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3" fillId="0" borderId="0" xfId="3" applyNumberFormat="1" applyFont="1" applyFill="1" applyBorder="1" applyAlignment="1">
      <alignment horizontal="left" vertical="center"/>
    </xf>
    <xf numFmtId="4" fontId="3" fillId="0" borderId="0" xfId="3" applyNumberFormat="1" applyFont="1" applyFill="1" applyBorder="1" applyAlignment="1">
      <alignment horizontal="center" vertical="center"/>
    </xf>
    <xf numFmtId="49" fontId="3" fillId="0" borderId="6" xfId="3" applyNumberFormat="1" applyFont="1" applyFill="1" applyBorder="1" applyAlignment="1">
      <alignment horizontal="left" vertical="center" indent="12"/>
    </xf>
    <xf numFmtId="49" fontId="3" fillId="0" borderId="4" xfId="1" applyNumberFormat="1" applyFont="1" applyFill="1" applyBorder="1" applyAlignment="1">
      <alignment horizontal="center" vertical="center"/>
    </xf>
    <xf numFmtId="49" fontId="3" fillId="0" borderId="5" xfId="1" applyNumberFormat="1" applyFont="1" applyFill="1" applyBorder="1" applyAlignment="1">
      <alignment horizontal="center" vertical="center"/>
    </xf>
    <xf numFmtId="43" fontId="3" fillId="0" borderId="5" xfId="1" applyFont="1" applyFill="1" applyBorder="1" applyAlignment="1">
      <alignment horizontal="right" vertical="center"/>
    </xf>
    <xf numFmtId="43" fontId="4" fillId="0" borderId="0" xfId="1" applyFont="1" applyBorder="1" applyAlignment="1">
      <alignment horizontal="right"/>
    </xf>
    <xf numFmtId="43" fontId="0" fillId="0" borderId="0" xfId="1" applyFont="1" applyAlignment="1">
      <alignment horizontal="right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/>
    <xf numFmtId="0" fontId="0" fillId="0" borderId="0" xfId="0" applyFill="1" applyAlignment="1">
      <alignment horizontal="left" vertical="center"/>
    </xf>
    <xf numFmtId="0" fontId="0" fillId="0" borderId="0" xfId="0" applyFill="1"/>
    <xf numFmtId="0" fontId="12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164" fontId="3" fillId="0" borderId="5" xfId="1" applyNumberFormat="1" applyFont="1" applyFill="1" applyBorder="1" applyAlignment="1">
      <alignment horizontal="center" vertical="center"/>
    </xf>
    <xf numFmtId="164" fontId="4" fillId="0" borderId="0" xfId="0" applyNumberFormat="1" applyFont="1" applyBorder="1"/>
    <xf numFmtId="164" fontId="4" fillId="0" borderId="7" xfId="0" applyNumberFormat="1" applyFont="1" applyBorder="1"/>
    <xf numFmtId="0" fontId="0" fillId="0" borderId="0" xfId="0"/>
    <xf numFmtId="164" fontId="8" fillId="0" borderId="17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43" fontId="10" fillId="2" borderId="10" xfId="1" applyFont="1" applyFill="1" applyBorder="1" applyAlignment="1">
      <alignment horizontal="center" vertical="center" wrapText="1"/>
    </xf>
    <xf numFmtId="164" fontId="10" fillId="2" borderId="10" xfId="0" applyNumberFormat="1" applyFont="1" applyFill="1" applyBorder="1" applyAlignment="1">
      <alignment horizontal="center" vertical="center" wrapText="1"/>
    </xf>
    <xf numFmtId="164" fontId="10" fillId="2" borderId="11" xfId="0" applyNumberFormat="1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43" fontId="10" fillId="2" borderId="17" xfId="1" applyFont="1" applyFill="1" applyBorder="1" applyAlignment="1">
      <alignment horizontal="right" vertical="center"/>
    </xf>
    <xf numFmtId="164" fontId="10" fillId="2" borderId="17" xfId="0" applyNumberFormat="1" applyFont="1" applyFill="1" applyBorder="1" applyAlignment="1">
      <alignment horizontal="center" vertical="center"/>
    </xf>
    <xf numFmtId="164" fontId="10" fillId="2" borderId="17" xfId="2" applyNumberFormat="1" applyFont="1" applyFill="1" applyBorder="1" applyAlignment="1">
      <alignment horizontal="center" vertical="center"/>
    </xf>
    <xf numFmtId="164" fontId="10" fillId="2" borderId="28" xfId="2" applyNumberFormat="1" applyFont="1" applyFill="1" applyBorder="1" applyAlignment="1">
      <alignment horizontal="center" vertical="center"/>
    </xf>
    <xf numFmtId="0" fontId="0" fillId="0" borderId="0" xfId="0"/>
    <xf numFmtId="0" fontId="11" fillId="0" borderId="0" xfId="0" applyFont="1" applyFill="1" applyAlignment="1">
      <alignment horizontal="left"/>
    </xf>
    <xf numFmtId="0" fontId="11" fillId="0" borderId="0" xfId="0" applyFont="1" applyFill="1"/>
    <xf numFmtId="0" fontId="8" fillId="0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164" fontId="4" fillId="0" borderId="17" xfId="2" applyNumberFormat="1" applyFont="1" applyFill="1" applyBorder="1" applyAlignment="1">
      <alignment horizontal="center" vertical="center"/>
    </xf>
    <xf numFmtId="164" fontId="4" fillId="0" borderId="28" xfId="2" applyNumberFormat="1" applyFont="1" applyFill="1" applyBorder="1" applyAlignment="1">
      <alignment horizontal="center" vertical="center"/>
    </xf>
    <xf numFmtId="0" fontId="0" fillId="0" borderId="7" xfId="0" applyBorder="1"/>
    <xf numFmtId="43" fontId="8" fillId="0" borderId="17" xfId="1" applyFont="1" applyFill="1" applyBorder="1" applyAlignment="1">
      <alignment horizontal="right" vertical="center"/>
    </xf>
    <xf numFmtId="0" fontId="0" fillId="0" borderId="0" xfId="0" applyFill="1" applyBorder="1"/>
    <xf numFmtId="0" fontId="8" fillId="0" borderId="6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10" fillId="4" borderId="21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left" vertical="center"/>
    </xf>
    <xf numFmtId="43" fontId="10" fillId="4" borderId="17" xfId="1" applyFont="1" applyFill="1" applyBorder="1" applyAlignment="1">
      <alignment horizontal="right" vertical="center"/>
    </xf>
    <xf numFmtId="164" fontId="10" fillId="4" borderId="17" xfId="0" applyNumberFormat="1" applyFont="1" applyFill="1" applyBorder="1" applyAlignment="1">
      <alignment horizontal="center" vertical="center"/>
    </xf>
    <xf numFmtId="164" fontId="10" fillId="4" borderId="17" xfId="2" applyNumberFormat="1" applyFont="1" applyFill="1" applyBorder="1" applyAlignment="1">
      <alignment horizontal="center" vertical="center"/>
    </xf>
    <xf numFmtId="164" fontId="10" fillId="4" borderId="28" xfId="2" applyNumberFormat="1" applyFont="1" applyFill="1" applyBorder="1" applyAlignment="1">
      <alignment horizontal="center" vertical="center"/>
    </xf>
    <xf numFmtId="2" fontId="10" fillId="2" borderId="21" xfId="0" applyNumberFormat="1" applyFont="1" applyFill="1" applyBorder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0" fontId="8" fillId="0" borderId="1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10" fillId="2" borderId="21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0" fontId="8" fillId="0" borderId="21" xfId="0" applyFont="1" applyFill="1" applyBorder="1" applyAlignment="1">
      <alignment horizontal="center" vertical="center"/>
    </xf>
    <xf numFmtId="0" fontId="0" fillId="0" borderId="0" xfId="0" applyBorder="1"/>
    <xf numFmtId="0" fontId="0" fillId="3" borderId="0" xfId="0" applyFill="1"/>
    <xf numFmtId="0" fontId="0" fillId="3" borderId="0" xfId="0" applyFill="1" applyBorder="1"/>
    <xf numFmtId="0" fontId="8" fillId="0" borderId="29" xfId="0" applyFont="1" applyFill="1" applyBorder="1" applyAlignment="1">
      <alignment vertical="center"/>
    </xf>
    <xf numFmtId="0" fontId="8" fillId="0" borderId="20" xfId="0" applyFont="1" applyFill="1" applyBorder="1" applyAlignment="1">
      <alignment vertical="center"/>
    </xf>
    <xf numFmtId="0" fontId="8" fillId="0" borderId="30" xfId="0" applyFont="1" applyFill="1" applyBorder="1" applyAlignment="1">
      <alignment vertical="center"/>
    </xf>
    <xf numFmtId="0" fontId="0" fillId="0" borderId="14" xfId="0" applyBorder="1"/>
    <xf numFmtId="0" fontId="0" fillId="0" borderId="13" xfId="0" applyBorder="1"/>
    <xf numFmtId="0" fontId="0" fillId="0" borderId="15" xfId="0" applyBorder="1"/>
    <xf numFmtId="4" fontId="2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8" fillId="0" borderId="6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29" xfId="0" applyFont="1" applyFill="1" applyBorder="1" applyAlignment="1">
      <alignment horizontal="center" vertical="center"/>
    </xf>
    <xf numFmtId="49" fontId="3" fillId="0" borderId="14" xfId="1" applyNumberFormat="1" applyFont="1" applyFill="1" applyBorder="1" applyAlignment="1">
      <alignment vertical="center"/>
    </xf>
    <xf numFmtId="49" fontId="3" fillId="0" borderId="13" xfId="1" applyNumberFormat="1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21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0" fillId="6" borderId="0" xfId="0" applyFill="1" applyBorder="1"/>
    <xf numFmtId="0" fontId="0" fillId="6" borderId="18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" xfId="0" applyFill="1" applyBorder="1"/>
    <xf numFmtId="0" fontId="0" fillId="6" borderId="19" xfId="0" applyFill="1" applyBorder="1"/>
    <xf numFmtId="0" fontId="0" fillId="6" borderId="20" xfId="0" applyFill="1" applyBorder="1"/>
    <xf numFmtId="0" fontId="0" fillId="6" borderId="1" xfId="0" applyFill="1" applyBorder="1"/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left" vertical="center"/>
    </xf>
    <xf numFmtId="0" fontId="0" fillId="0" borderId="16" xfId="0" applyFill="1" applyBorder="1"/>
    <xf numFmtId="0" fontId="4" fillId="0" borderId="17" xfId="0" applyFont="1" applyBorder="1" applyAlignment="1">
      <alignment horizontal="left" vertical="center" wrapText="1"/>
    </xf>
    <xf numFmtId="0" fontId="0" fillId="0" borderId="30" xfId="0" applyFill="1" applyBorder="1"/>
    <xf numFmtId="0" fontId="0" fillId="0" borderId="40" xfId="0" applyFill="1" applyBorder="1"/>
    <xf numFmtId="0" fontId="0" fillId="0" borderId="39" xfId="0" applyFill="1" applyBorder="1"/>
    <xf numFmtId="0" fontId="0" fillId="0" borderId="27" xfId="0" applyFill="1" applyBorder="1"/>
    <xf numFmtId="0" fontId="0" fillId="0" borderId="2" xfId="0" applyFill="1" applyBorder="1"/>
    <xf numFmtId="0" fontId="0" fillId="0" borderId="32" xfId="0" applyFill="1" applyBorder="1"/>
    <xf numFmtId="164" fontId="10" fillId="0" borderId="41" xfId="0" applyNumberFormat="1" applyFont="1" applyBorder="1" applyAlignment="1">
      <alignment horizontal="center" vertical="center"/>
    </xf>
    <xf numFmtId="164" fontId="10" fillId="0" borderId="43" xfId="0" applyNumberFormat="1" applyFont="1" applyBorder="1" applyAlignment="1">
      <alignment horizontal="center" vertical="center"/>
    </xf>
    <xf numFmtId="164" fontId="10" fillId="0" borderId="44" xfId="0" applyNumberFormat="1" applyFont="1" applyBorder="1" applyAlignment="1">
      <alignment horizontal="center" vertical="center"/>
    </xf>
    <xf numFmtId="0" fontId="0" fillId="6" borderId="30" xfId="0" applyFill="1" applyBorder="1"/>
    <xf numFmtId="49" fontId="3" fillId="0" borderId="15" xfId="1" applyNumberFormat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vertical="center"/>
    </xf>
    <xf numFmtId="49" fontId="3" fillId="0" borderId="7" xfId="1" applyNumberFormat="1" applyFont="1" applyFill="1" applyBorder="1" applyAlignment="1">
      <alignment vertical="center"/>
    </xf>
    <xf numFmtId="49" fontId="3" fillId="0" borderId="9" xfId="1" applyNumberFormat="1" applyFont="1" applyFill="1" applyBorder="1" applyAlignment="1">
      <alignment vertical="center"/>
    </xf>
    <xf numFmtId="49" fontId="3" fillId="0" borderId="16" xfId="1" applyNumberFormat="1" applyFont="1" applyFill="1" applyBorder="1" applyAlignment="1">
      <alignment vertical="center"/>
    </xf>
    <xf numFmtId="49" fontId="3" fillId="0" borderId="8" xfId="1" applyNumberFormat="1" applyFont="1" applyFill="1" applyBorder="1" applyAlignment="1">
      <alignment vertical="center"/>
    </xf>
    <xf numFmtId="0" fontId="8" fillId="0" borderId="20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center" vertical="center" wrapText="1"/>
    </xf>
    <xf numFmtId="43" fontId="8" fillId="0" borderId="20" xfId="1" applyFont="1" applyFill="1" applyBorder="1" applyAlignment="1">
      <alignment horizontal="right" vertical="center"/>
    </xf>
    <xf numFmtId="164" fontId="8" fillId="0" borderId="20" xfId="0" applyNumberFormat="1" applyFont="1" applyFill="1" applyBorder="1" applyAlignment="1">
      <alignment horizontal="center" vertical="center" wrapText="1"/>
    </xf>
    <xf numFmtId="164" fontId="4" fillId="0" borderId="20" xfId="2" applyNumberFormat="1" applyFont="1" applyFill="1" applyBorder="1" applyAlignment="1">
      <alignment horizontal="center" vertical="center"/>
    </xf>
    <xf numFmtId="164" fontId="4" fillId="0" borderId="30" xfId="2" applyNumberFormat="1" applyFont="1" applyFill="1" applyBorder="1" applyAlignment="1">
      <alignment horizontal="center" vertical="center"/>
    </xf>
    <xf numFmtId="0" fontId="0" fillId="3" borderId="18" xfId="0" applyFill="1" applyBorder="1"/>
    <xf numFmtId="0" fontId="0" fillId="3" borderId="19" xfId="0" applyFill="1" applyBorder="1"/>
    <xf numFmtId="0" fontId="0" fillId="3" borderId="20" xfId="0" applyFill="1" applyBorder="1"/>
    <xf numFmtId="0" fontId="0" fillId="3" borderId="1" xfId="0" applyFill="1" applyBorder="1"/>
    <xf numFmtId="0" fontId="0" fillId="3" borderId="30" xfId="0" applyFill="1" applyBorder="1"/>
    <xf numFmtId="164" fontId="4" fillId="3" borderId="43" xfId="0" applyNumberFormat="1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left" vertical="center"/>
    </xf>
    <xf numFmtId="0" fontId="0" fillId="0" borderId="22" xfId="0" applyFill="1" applyBorder="1"/>
    <xf numFmtId="0" fontId="0" fillId="0" borderId="23" xfId="0" applyFill="1" applyBorder="1"/>
    <xf numFmtId="0" fontId="0" fillId="3" borderId="12" xfId="0" applyFill="1" applyBorder="1"/>
    <xf numFmtId="0" fontId="0" fillId="3" borderId="34" xfId="0" applyFill="1" applyBorder="1"/>
    <xf numFmtId="0" fontId="0" fillId="6" borderId="22" xfId="0" applyFill="1" applyBorder="1"/>
    <xf numFmtId="164" fontId="8" fillId="0" borderId="17" xfId="2" applyNumberFormat="1" applyFont="1" applyFill="1" applyBorder="1" applyAlignment="1">
      <alignment horizontal="center" vertical="center"/>
    </xf>
    <xf numFmtId="164" fontId="8" fillId="0" borderId="28" xfId="2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0" fontId="12" fillId="0" borderId="0" xfId="0" quotePrefix="1" applyFont="1" applyFill="1" applyAlignment="1">
      <alignment horizontal="center" vertical="center"/>
    </xf>
    <xf numFmtId="4" fontId="2" fillId="5" borderId="0" xfId="0" applyNumberFormat="1" applyFont="1" applyFill="1" applyAlignment="1">
      <alignment vertical="center"/>
    </xf>
    <xf numFmtId="0" fontId="12" fillId="5" borderId="0" xfId="0" applyFont="1" applyFill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49" fontId="5" fillId="0" borderId="13" xfId="1" applyNumberFormat="1" applyFont="1" applyFill="1" applyBorder="1" applyAlignment="1">
      <alignment horizontal="center" vertical="center" wrapText="1"/>
    </xf>
    <xf numFmtId="49" fontId="5" fillId="0" borderId="15" xfId="1" applyNumberFormat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 wrapText="1"/>
    </xf>
    <xf numFmtId="49" fontId="5" fillId="0" borderId="16" xfId="1" applyNumberFormat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left" vertical="top" wrapText="1"/>
    </xf>
    <xf numFmtId="49" fontId="3" fillId="0" borderId="13" xfId="1" applyNumberFormat="1" applyFont="1" applyFill="1" applyBorder="1" applyAlignment="1">
      <alignment horizontal="left" vertical="top"/>
    </xf>
    <xf numFmtId="49" fontId="3" fillId="0" borderId="15" xfId="1" applyNumberFormat="1" applyFont="1" applyFill="1" applyBorder="1" applyAlignment="1">
      <alignment horizontal="left" vertical="top"/>
    </xf>
    <xf numFmtId="49" fontId="3" fillId="0" borderId="29" xfId="1" applyNumberFormat="1" applyFont="1" applyFill="1" applyBorder="1" applyAlignment="1">
      <alignment horizontal="left" vertical="center"/>
    </xf>
    <xf numFmtId="49" fontId="3" fillId="0" borderId="20" xfId="1" applyNumberFormat="1" applyFont="1" applyFill="1" applyBorder="1" applyAlignment="1">
      <alignment horizontal="left" vertical="center"/>
    </xf>
    <xf numFmtId="49" fontId="3" fillId="0" borderId="30" xfId="1" applyNumberFormat="1" applyFont="1" applyFill="1" applyBorder="1" applyAlignment="1">
      <alignment horizontal="left" vertical="center"/>
    </xf>
    <xf numFmtId="49" fontId="3" fillId="0" borderId="29" xfId="1" applyNumberFormat="1" applyFont="1" applyFill="1" applyBorder="1" applyAlignment="1">
      <alignment horizontal="left" vertical="center" wrapText="1"/>
    </xf>
    <xf numFmtId="49" fontId="3" fillId="0" borderId="20" xfId="1" applyNumberFormat="1" applyFont="1" applyFill="1" applyBorder="1" applyAlignment="1">
      <alignment horizontal="left" vertical="center" wrapText="1"/>
    </xf>
    <xf numFmtId="49" fontId="3" fillId="0" borderId="30" xfId="1" applyNumberFormat="1" applyFont="1" applyFill="1" applyBorder="1" applyAlignment="1">
      <alignment horizontal="left" vertical="center" wrapText="1"/>
    </xf>
    <xf numFmtId="49" fontId="3" fillId="0" borderId="31" xfId="1" applyNumberFormat="1" applyFont="1" applyFill="1" applyBorder="1" applyAlignment="1">
      <alignment horizontal="left" vertical="center"/>
    </xf>
    <xf numFmtId="49" fontId="3" fillId="0" borderId="27" xfId="1" applyNumberFormat="1" applyFont="1" applyFill="1" applyBorder="1" applyAlignment="1">
      <alignment horizontal="left" vertical="center"/>
    </xf>
    <xf numFmtId="49" fontId="3" fillId="0" borderId="32" xfId="1" applyNumberFormat="1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8" fillId="0" borderId="6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8" fillId="0" borderId="6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5" fillId="0" borderId="37" xfId="0" applyFont="1" applyFill="1" applyBorder="1" applyAlignment="1">
      <alignment horizontal="right" vertical="center"/>
    </xf>
    <xf numFmtId="0" fontId="5" fillId="0" borderId="36" xfId="0" applyFont="1" applyFill="1" applyBorder="1" applyAlignment="1">
      <alignment horizontal="right" vertical="center"/>
    </xf>
    <xf numFmtId="0" fontId="5" fillId="0" borderId="35" xfId="0" applyFont="1" applyFill="1" applyBorder="1" applyAlignment="1">
      <alignment horizontal="right" vertical="center"/>
    </xf>
    <xf numFmtId="164" fontId="5" fillId="0" borderId="37" xfId="0" applyNumberFormat="1" applyFont="1" applyFill="1" applyBorder="1" applyAlignment="1">
      <alignment horizontal="right" vertical="center"/>
    </xf>
    <xf numFmtId="49" fontId="5" fillId="0" borderId="38" xfId="1" applyNumberFormat="1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49" fontId="3" fillId="0" borderId="9" xfId="3" applyNumberFormat="1" applyFont="1" applyFill="1" applyBorder="1" applyAlignment="1">
      <alignment horizontal="center" vertical="center"/>
    </xf>
    <xf numFmtId="49" fontId="3" fillId="0" borderId="16" xfId="3" applyNumberFormat="1" applyFont="1" applyFill="1" applyBorder="1" applyAlignment="1">
      <alignment horizontal="center" vertical="center"/>
    </xf>
    <xf numFmtId="49" fontId="3" fillId="0" borderId="5" xfId="3" applyNumberFormat="1" applyFont="1" applyFill="1" applyBorder="1" applyAlignment="1">
      <alignment horizontal="center" vertical="center"/>
    </xf>
    <xf numFmtId="49" fontId="3" fillId="0" borderId="38" xfId="3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41" xfId="0" applyFont="1" applyFill="1" applyBorder="1" applyAlignment="1">
      <alignment horizontal="center" vertical="center"/>
    </xf>
    <xf numFmtId="0" fontId="10" fillId="2" borderId="42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164" fontId="7" fillId="4" borderId="37" xfId="2" applyFont="1" applyFill="1" applyBorder="1" applyAlignment="1">
      <alignment horizontal="center" vertical="center"/>
    </xf>
    <xf numFmtId="164" fontId="7" fillId="4" borderId="36" xfId="2" applyFont="1" applyFill="1" applyBorder="1" applyAlignment="1">
      <alignment horizontal="center" vertical="center"/>
    </xf>
    <xf numFmtId="164" fontId="7" fillId="4" borderId="35" xfId="2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164" fontId="4" fillId="0" borderId="41" xfId="0" applyNumberFormat="1" applyFont="1" applyBorder="1" applyAlignment="1">
      <alignment horizontal="center" vertical="center"/>
    </xf>
    <xf numFmtId="164" fontId="4" fillId="0" borderId="43" xfId="0" applyNumberFormat="1" applyFont="1" applyBorder="1" applyAlignment="1">
      <alignment horizontal="center" vertical="center"/>
    </xf>
    <xf numFmtId="164" fontId="4" fillId="0" borderId="19" xfId="0" applyNumberFormat="1" applyFont="1" applyFill="1" applyBorder="1" applyAlignment="1">
      <alignment horizontal="center" vertical="center"/>
    </xf>
    <xf numFmtId="164" fontId="4" fillId="0" borderId="20" xfId="0" applyNumberFormat="1" applyFont="1" applyFill="1" applyBorder="1" applyAlignment="1">
      <alignment horizontal="center" vertical="center"/>
    </xf>
    <xf numFmtId="164" fontId="4" fillId="0" borderId="18" xfId="0" applyNumberFormat="1" applyFont="1" applyFill="1" applyBorder="1" applyAlignment="1">
      <alignment horizontal="center" vertical="center"/>
    </xf>
    <xf numFmtId="164" fontId="4" fillId="0" borderId="30" xfId="0" applyNumberFormat="1" applyFont="1" applyFill="1" applyBorder="1" applyAlignment="1">
      <alignment horizontal="center" vertical="center"/>
    </xf>
    <xf numFmtId="164" fontId="4" fillId="0" borderId="42" xfId="0" applyNumberFormat="1" applyFont="1" applyBorder="1" applyAlignment="1">
      <alignment horizontal="center" vertical="center"/>
    </xf>
    <xf numFmtId="164" fontId="4" fillId="0" borderId="45" xfId="0" applyNumberFormat="1" applyFont="1" applyBorder="1" applyAlignment="1">
      <alignment horizontal="center" vertical="center"/>
    </xf>
    <xf numFmtId="0" fontId="7" fillId="0" borderId="29" xfId="0" applyFont="1" applyBorder="1" applyAlignment="1">
      <alignment horizontal="right" vertical="center"/>
    </xf>
    <xf numFmtId="0" fontId="7" fillId="0" borderId="30" xfId="0" applyFont="1" applyBorder="1" applyAlignment="1">
      <alignment horizontal="right" vertical="center"/>
    </xf>
    <xf numFmtId="164" fontId="10" fillId="0" borderId="14" xfId="0" applyNumberFormat="1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center" vertical="center"/>
    </xf>
    <xf numFmtId="164" fontId="10" fillId="0" borderId="15" xfId="0" applyNumberFormat="1" applyFont="1" applyBorder="1" applyAlignment="1">
      <alignment horizontal="center" vertical="center"/>
    </xf>
    <xf numFmtId="0" fontId="10" fillId="0" borderId="31" xfId="0" applyFont="1" applyBorder="1" applyAlignment="1">
      <alignment horizontal="right" vertical="center"/>
    </xf>
    <xf numFmtId="0" fontId="10" fillId="0" borderId="32" xfId="0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33" xfId="0" applyFont="1" applyBorder="1" applyAlignment="1">
      <alignment horizontal="right" vertical="center"/>
    </xf>
    <xf numFmtId="0" fontId="10" fillId="0" borderId="34" xfId="0" applyFont="1" applyBorder="1" applyAlignment="1">
      <alignment horizontal="right" vertical="center"/>
    </xf>
    <xf numFmtId="164" fontId="10" fillId="0" borderId="14" xfId="0" applyNumberFormat="1" applyFont="1" applyBorder="1" applyAlignment="1">
      <alignment horizontal="center"/>
    </xf>
    <xf numFmtId="164" fontId="10" fillId="0" borderId="13" xfId="0" applyNumberFormat="1" applyFont="1" applyBorder="1" applyAlignment="1">
      <alignment horizontal="center"/>
    </xf>
    <xf numFmtId="164" fontId="4" fillId="0" borderId="46" xfId="0" applyNumberFormat="1" applyFont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left" vertical="top" wrapText="1"/>
    </xf>
    <xf numFmtId="49" fontId="3" fillId="0" borderId="0" xfId="1" applyNumberFormat="1" applyFont="1" applyFill="1" applyBorder="1" applyAlignment="1">
      <alignment horizontal="left" vertical="top" wrapText="1"/>
    </xf>
    <xf numFmtId="49" fontId="3" fillId="0" borderId="7" xfId="1" applyNumberFormat="1" applyFont="1" applyFill="1" applyBorder="1" applyAlignment="1">
      <alignment horizontal="left" vertical="top" wrapText="1"/>
    </xf>
    <xf numFmtId="49" fontId="3" fillId="0" borderId="6" xfId="1" applyNumberFormat="1" applyFont="1" applyFill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left" vertical="center" wrapText="1"/>
    </xf>
    <xf numFmtId="49" fontId="3" fillId="0" borderId="7" xfId="1" applyNumberFormat="1" applyFont="1" applyFill="1" applyBorder="1" applyAlignment="1">
      <alignment horizontal="left" vertical="center" wrapText="1"/>
    </xf>
    <xf numFmtId="49" fontId="3" fillId="0" borderId="6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Border="1" applyAlignment="1">
      <alignment horizontal="left" vertical="center"/>
    </xf>
    <xf numFmtId="49" fontId="3" fillId="0" borderId="7" xfId="1" applyNumberFormat="1" applyFont="1" applyFill="1" applyBorder="1" applyAlignment="1">
      <alignment horizontal="left" vertical="center"/>
    </xf>
  </cellXfs>
  <cellStyles count="78">
    <cellStyle name="Excel Built-in Normal 2" xfId="37" xr:uid="{00000000-0005-0000-0000-000000000000}"/>
    <cellStyle name="Moeda" xfId="2" builtinId="4"/>
    <cellStyle name="Moeda 10" xfId="47" xr:uid="{00000000-0005-0000-0000-000002000000}"/>
    <cellStyle name="Moeda 2" xfId="5" xr:uid="{00000000-0005-0000-0000-000003000000}"/>
    <cellStyle name="Moeda 2 2" xfId="9" xr:uid="{00000000-0005-0000-0000-000004000000}"/>
    <cellStyle name="Moeda 2 2 2" xfId="30" xr:uid="{00000000-0005-0000-0000-000005000000}"/>
    <cellStyle name="Moeda 2 2 2 2" xfId="64" xr:uid="{00000000-0005-0000-0000-000006000000}"/>
    <cellStyle name="Moeda 2 2 3" xfId="45" xr:uid="{00000000-0005-0000-0000-000007000000}"/>
    <cellStyle name="Moeda 2 2 3 2" xfId="77" xr:uid="{00000000-0005-0000-0000-000008000000}"/>
    <cellStyle name="Moeda 2 2 4" xfId="53" xr:uid="{00000000-0005-0000-0000-000009000000}"/>
    <cellStyle name="Moeda 2 3" xfId="26" xr:uid="{00000000-0005-0000-0000-00000A000000}"/>
    <cellStyle name="Moeda 2 3 2" xfId="60" xr:uid="{00000000-0005-0000-0000-00000B000000}"/>
    <cellStyle name="Moeda 2 4" xfId="42" xr:uid="{00000000-0005-0000-0000-00000C000000}"/>
    <cellStyle name="Moeda 2 4 2" xfId="74" xr:uid="{00000000-0005-0000-0000-00000D000000}"/>
    <cellStyle name="Moeda 2 5" xfId="49" xr:uid="{00000000-0005-0000-0000-00000E000000}"/>
    <cellStyle name="Moeda 3" xfId="7" xr:uid="{00000000-0005-0000-0000-00000F000000}"/>
    <cellStyle name="Moeda 3 2" xfId="28" xr:uid="{00000000-0005-0000-0000-000010000000}"/>
    <cellStyle name="Moeda 3 2 2" xfId="62" xr:uid="{00000000-0005-0000-0000-000011000000}"/>
    <cellStyle name="Moeda 3 3" xfId="44" xr:uid="{00000000-0005-0000-0000-000012000000}"/>
    <cellStyle name="Moeda 3 3 2" xfId="76" xr:uid="{00000000-0005-0000-0000-000013000000}"/>
    <cellStyle name="Moeda 3 4" xfId="51" xr:uid="{00000000-0005-0000-0000-000014000000}"/>
    <cellStyle name="Moeda 4" xfId="14" xr:uid="{00000000-0005-0000-0000-000015000000}"/>
    <cellStyle name="Moeda 4 2" xfId="55" xr:uid="{00000000-0005-0000-0000-000016000000}"/>
    <cellStyle name="Moeda 5" xfId="24" xr:uid="{00000000-0005-0000-0000-000017000000}"/>
    <cellStyle name="Moeda 5 2" xfId="58" xr:uid="{00000000-0005-0000-0000-000018000000}"/>
    <cellStyle name="Moeda 6" xfId="32" xr:uid="{00000000-0005-0000-0000-000019000000}"/>
    <cellStyle name="Moeda 6 2" xfId="66" xr:uid="{00000000-0005-0000-0000-00001A000000}"/>
    <cellStyle name="Moeda 7" xfId="34" xr:uid="{00000000-0005-0000-0000-00001B000000}"/>
    <cellStyle name="Moeda 7 2" xfId="68" xr:uid="{00000000-0005-0000-0000-00001C000000}"/>
    <cellStyle name="Moeda 8" xfId="36" xr:uid="{00000000-0005-0000-0000-00001D000000}"/>
    <cellStyle name="Moeda 8 2" xfId="70" xr:uid="{00000000-0005-0000-0000-00001E000000}"/>
    <cellStyle name="Moeda 9" xfId="41" xr:uid="{00000000-0005-0000-0000-00001F000000}"/>
    <cellStyle name="Moeda 9 2" xfId="73" xr:uid="{00000000-0005-0000-0000-000020000000}"/>
    <cellStyle name="Normal" xfId="0" builtinId="0"/>
    <cellStyle name="Normal 2" xfId="10" xr:uid="{00000000-0005-0000-0000-000022000000}"/>
    <cellStyle name="Normal 2 2" xfId="15" xr:uid="{00000000-0005-0000-0000-000023000000}"/>
    <cellStyle name="Normal 2 3" xfId="39" xr:uid="{00000000-0005-0000-0000-000024000000}"/>
    <cellStyle name="Normal 3" xfId="11" xr:uid="{00000000-0005-0000-0000-000025000000}"/>
    <cellStyle name="Normal 3 2" xfId="22" xr:uid="{00000000-0005-0000-0000-000026000000}"/>
    <cellStyle name="Normal 4" xfId="16" xr:uid="{00000000-0005-0000-0000-000027000000}"/>
    <cellStyle name="Normal 5" xfId="18" xr:uid="{00000000-0005-0000-0000-000028000000}"/>
    <cellStyle name="Normal 6" xfId="12" xr:uid="{00000000-0005-0000-0000-000029000000}"/>
    <cellStyle name="Normal 7" xfId="19" xr:uid="{00000000-0005-0000-0000-00002A000000}"/>
    <cellStyle name="Normal 8" xfId="20" xr:uid="{00000000-0005-0000-0000-00002B000000}"/>
    <cellStyle name="Normal 9" xfId="35" xr:uid="{00000000-0005-0000-0000-00002C000000}"/>
    <cellStyle name="Normal 9 2" xfId="69" xr:uid="{00000000-0005-0000-0000-00002D000000}"/>
    <cellStyle name="Normal_Adic-4" xfId="3" xr:uid="{00000000-0005-0000-0000-00002E000000}"/>
    <cellStyle name="Vírgula" xfId="1" builtinId="3"/>
    <cellStyle name="Vírgula 10" xfId="46" xr:uid="{00000000-0005-0000-0000-000030000000}"/>
    <cellStyle name="Vírgula 2" xfId="4" xr:uid="{00000000-0005-0000-0000-000031000000}"/>
    <cellStyle name="Vírgula 2 2" xfId="8" xr:uid="{00000000-0005-0000-0000-000032000000}"/>
    <cellStyle name="Vírgula 2 2 2" xfId="29" xr:uid="{00000000-0005-0000-0000-000033000000}"/>
    <cellStyle name="Vírgula 2 2 2 2" xfId="63" xr:uid="{00000000-0005-0000-0000-000034000000}"/>
    <cellStyle name="Vírgula 2 2 3" xfId="52" xr:uid="{00000000-0005-0000-0000-000035000000}"/>
    <cellStyle name="Vírgula 2 3" xfId="17" xr:uid="{00000000-0005-0000-0000-000036000000}"/>
    <cellStyle name="Vírgula 2 4" xfId="25" xr:uid="{00000000-0005-0000-0000-000037000000}"/>
    <cellStyle name="Vírgula 2 4 2" xfId="59" xr:uid="{00000000-0005-0000-0000-000038000000}"/>
    <cellStyle name="Vírgula 2 5" xfId="43" xr:uid="{00000000-0005-0000-0000-000039000000}"/>
    <cellStyle name="Vírgula 2 5 2" xfId="75" xr:uid="{00000000-0005-0000-0000-00003A000000}"/>
    <cellStyle name="Vírgula 2 6" xfId="48" xr:uid="{00000000-0005-0000-0000-00003B000000}"/>
    <cellStyle name="Vírgula 3" xfId="6" xr:uid="{00000000-0005-0000-0000-00003C000000}"/>
    <cellStyle name="Vírgula 3 2" xfId="21" xr:uid="{00000000-0005-0000-0000-00003D000000}"/>
    <cellStyle name="Vírgula 3 2 2" xfId="56" xr:uid="{00000000-0005-0000-0000-00003E000000}"/>
    <cellStyle name="Vírgula 3 3" xfId="27" xr:uid="{00000000-0005-0000-0000-00003F000000}"/>
    <cellStyle name="Vírgula 3 3 2" xfId="61" xr:uid="{00000000-0005-0000-0000-000040000000}"/>
    <cellStyle name="Vírgula 3 4" xfId="50" xr:uid="{00000000-0005-0000-0000-000041000000}"/>
    <cellStyle name="Vírgula 4" xfId="13" xr:uid="{00000000-0005-0000-0000-000042000000}"/>
    <cellStyle name="Vírgula 4 2" xfId="54" xr:uid="{00000000-0005-0000-0000-000043000000}"/>
    <cellStyle name="Vírgula 5" xfId="23" xr:uid="{00000000-0005-0000-0000-000044000000}"/>
    <cellStyle name="Vírgula 5 2" xfId="57" xr:uid="{00000000-0005-0000-0000-000045000000}"/>
    <cellStyle name="Vírgula 6" xfId="31" xr:uid="{00000000-0005-0000-0000-000046000000}"/>
    <cellStyle name="Vírgula 6 2" xfId="65" xr:uid="{00000000-0005-0000-0000-000047000000}"/>
    <cellStyle name="Vírgula 7" xfId="33" xr:uid="{00000000-0005-0000-0000-000048000000}"/>
    <cellStyle name="Vírgula 7 2" xfId="67" xr:uid="{00000000-0005-0000-0000-000049000000}"/>
    <cellStyle name="Vírgula 8" xfId="38" xr:uid="{00000000-0005-0000-0000-00004A000000}"/>
    <cellStyle name="Vírgula 8 2" xfId="71" xr:uid="{00000000-0005-0000-0000-00004B000000}"/>
    <cellStyle name="Vírgula 9" xfId="40" xr:uid="{00000000-0005-0000-0000-00004C000000}"/>
    <cellStyle name="Vírgula 9 2" xfId="72" xr:uid="{00000000-0005-0000-0000-00004D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A1:T522"/>
  <sheetViews>
    <sheetView showGridLines="0" tabSelected="1" view="pageBreakPreview" zoomScaleNormal="100" zoomScaleSheetLayoutView="100" workbookViewId="0">
      <pane ySplit="9" topLeftCell="A233" activePane="bottomLeft" state="frozen"/>
      <selection activeCell="D428" sqref="D428"/>
      <selection pane="bottomLeft" activeCell="B239" sqref="B239"/>
    </sheetView>
  </sheetViews>
  <sheetFormatPr defaultColWidth="9.140625" defaultRowHeight="15"/>
  <cols>
    <col min="1" max="1" width="11.42578125" style="25" bestFit="1" customWidth="1"/>
    <col min="2" max="2" width="53.7109375" style="2" customWidth="1"/>
    <col min="3" max="3" width="8.5703125" style="1" customWidth="1"/>
    <col min="4" max="4" width="11.140625" style="10" bestFit="1" customWidth="1"/>
    <col min="5" max="5" width="13.85546875" style="15" bestFit="1" customWidth="1"/>
    <col min="6" max="6" width="15.140625" style="15" customWidth="1"/>
    <col min="7" max="7" width="12.7109375" style="15" bestFit="1" customWidth="1"/>
    <col min="8" max="9" width="13.85546875" style="15" bestFit="1" customWidth="1"/>
    <col min="10" max="10" width="15.42578125" style="15" bestFit="1" customWidth="1"/>
    <col min="11" max="11" width="22.85546875" style="19" bestFit="1" customWidth="1"/>
    <col min="12" max="12" width="15.28515625" style="17" bestFit="1" customWidth="1"/>
    <col min="13" max="13" width="12.5703125" style="17" bestFit="1" customWidth="1"/>
    <col min="14" max="20" width="9.140625" style="17"/>
    <col min="21" max="16384" width="9.140625" style="25"/>
  </cols>
  <sheetData>
    <row r="1" spans="1:20" ht="18.75" thickBot="1">
      <c r="A1" s="149" t="s">
        <v>166</v>
      </c>
      <c r="B1" s="150"/>
      <c r="C1" s="150"/>
      <c r="D1" s="150"/>
      <c r="E1" s="150"/>
      <c r="F1" s="150"/>
      <c r="G1" s="151"/>
      <c r="H1" s="152"/>
      <c r="I1" s="152"/>
      <c r="J1" s="153"/>
    </row>
    <row r="2" spans="1:20" ht="5.0999999999999996" customHeight="1" thickBot="1">
      <c r="A2" s="6"/>
      <c r="B2" s="7"/>
      <c r="C2" s="7"/>
      <c r="D2" s="8"/>
      <c r="E2" s="22"/>
      <c r="F2" s="22"/>
      <c r="G2" s="154"/>
      <c r="H2" s="155"/>
      <c r="I2" s="155"/>
      <c r="J2" s="156"/>
    </row>
    <row r="3" spans="1:20" s="41" customFormat="1" ht="15.75">
      <c r="A3" s="159" t="s">
        <v>162</v>
      </c>
      <c r="B3" s="160"/>
      <c r="C3" s="160"/>
      <c r="D3" s="160"/>
      <c r="E3" s="160"/>
      <c r="F3" s="161"/>
      <c r="G3" s="155"/>
      <c r="H3" s="155"/>
      <c r="I3" s="155"/>
      <c r="J3" s="156"/>
      <c r="K3" s="40"/>
    </row>
    <row r="4" spans="1:20" s="41" customFormat="1" ht="15.75" customHeight="1">
      <c r="A4" s="162" t="s">
        <v>380</v>
      </c>
      <c r="B4" s="163"/>
      <c r="C4" s="163"/>
      <c r="D4" s="163"/>
      <c r="E4" s="163"/>
      <c r="F4" s="164"/>
      <c r="G4" s="155"/>
      <c r="H4" s="155"/>
      <c r="I4" s="155"/>
      <c r="J4" s="156"/>
      <c r="K4" s="40"/>
    </row>
    <row r="5" spans="1:20" s="41" customFormat="1" ht="15" customHeight="1">
      <c r="A5" s="162" t="s">
        <v>163</v>
      </c>
      <c r="B5" s="163"/>
      <c r="C5" s="163"/>
      <c r="D5" s="163"/>
      <c r="E5" s="163"/>
      <c r="F5" s="164"/>
      <c r="G5" s="155"/>
      <c r="H5" s="155"/>
      <c r="I5" s="155"/>
      <c r="J5" s="156"/>
      <c r="K5" s="40"/>
    </row>
    <row r="6" spans="1:20" s="41" customFormat="1" ht="32.1" customHeight="1">
      <c r="A6" s="165" t="s">
        <v>375</v>
      </c>
      <c r="B6" s="166"/>
      <c r="C6" s="166"/>
      <c r="D6" s="166"/>
      <c r="E6" s="166"/>
      <c r="F6" s="167"/>
      <c r="G6" s="155"/>
      <c r="H6" s="155"/>
      <c r="I6" s="155"/>
      <c r="J6" s="156"/>
      <c r="K6" s="40"/>
    </row>
    <row r="7" spans="1:20" s="41" customFormat="1" ht="16.5" thickBot="1">
      <c r="A7" s="168" t="s">
        <v>165</v>
      </c>
      <c r="B7" s="169"/>
      <c r="C7" s="169"/>
      <c r="D7" s="169"/>
      <c r="E7" s="169"/>
      <c r="F7" s="170"/>
      <c r="G7" s="157"/>
      <c r="H7" s="157"/>
      <c r="I7" s="157"/>
      <c r="J7" s="158"/>
      <c r="K7" s="40"/>
    </row>
    <row r="8" spans="1:20" ht="5.0999999999999996" customHeight="1" thickBot="1">
      <c r="A8" s="5"/>
      <c r="B8" s="3"/>
      <c r="C8" s="4"/>
      <c r="D8" s="9"/>
      <c r="E8" s="23"/>
      <c r="F8" s="23"/>
      <c r="G8" s="23"/>
      <c r="H8" s="23"/>
      <c r="I8" s="23"/>
      <c r="J8" s="24"/>
    </row>
    <row r="9" spans="1:20" s="11" customFormat="1" ht="33">
      <c r="A9" s="27" t="s">
        <v>0</v>
      </c>
      <c r="B9" s="28" t="s">
        <v>2</v>
      </c>
      <c r="C9" s="28" t="s">
        <v>3</v>
      </c>
      <c r="D9" s="29" t="s">
        <v>4</v>
      </c>
      <c r="E9" s="30" t="s">
        <v>5</v>
      </c>
      <c r="F9" s="30" t="s">
        <v>6</v>
      </c>
      <c r="G9" s="30" t="s">
        <v>7</v>
      </c>
      <c r="H9" s="30" t="s">
        <v>8</v>
      </c>
      <c r="I9" s="30" t="s">
        <v>9</v>
      </c>
      <c r="J9" s="31" t="s">
        <v>10</v>
      </c>
      <c r="K9" s="16"/>
      <c r="L9" s="14"/>
      <c r="M9" s="14"/>
      <c r="N9" s="14"/>
      <c r="O9" s="14"/>
      <c r="P9" s="14"/>
      <c r="Q9" s="14"/>
      <c r="R9" s="14"/>
      <c r="S9" s="14"/>
      <c r="T9" s="14"/>
    </row>
    <row r="10" spans="1:20" s="62" customFormat="1" ht="16.5">
      <c r="A10" s="69" t="s">
        <v>11</v>
      </c>
      <c r="B10" s="71" t="s">
        <v>220</v>
      </c>
      <c r="C10" s="70"/>
      <c r="D10" s="35"/>
      <c r="E10" s="36"/>
      <c r="F10" s="37">
        <f>SUM(F11,F20,F25)</f>
        <v>0</v>
      </c>
      <c r="G10" s="37"/>
      <c r="H10" s="37">
        <f>SUM(H11,H20,H25)</f>
        <v>0</v>
      </c>
      <c r="I10" s="37"/>
      <c r="J10" s="38">
        <f>SUM(J11,J20,J25)</f>
        <v>0</v>
      </c>
      <c r="K10" s="66"/>
      <c r="L10" s="65"/>
      <c r="M10" s="65"/>
      <c r="N10" s="65"/>
      <c r="O10" s="65"/>
      <c r="P10" s="65"/>
      <c r="Q10" s="65"/>
      <c r="R10" s="65"/>
      <c r="S10" s="65"/>
      <c r="T10" s="65"/>
    </row>
    <row r="11" spans="1:20" s="62" customFormat="1" ht="16.5">
      <c r="A11" s="53" t="s">
        <v>12</v>
      </c>
      <c r="B11" s="55" t="s">
        <v>221</v>
      </c>
      <c r="C11" s="54"/>
      <c r="D11" s="56"/>
      <c r="E11" s="57"/>
      <c r="F11" s="58">
        <f>ROUND(SUM(F12:F18),2)</f>
        <v>0</v>
      </c>
      <c r="G11" s="58"/>
      <c r="H11" s="58">
        <f>ROUND(SUM(H12:H18),2)</f>
        <v>0</v>
      </c>
      <c r="I11" s="58"/>
      <c r="J11" s="59">
        <f>ROUND(SUM(J12:J18),2)</f>
        <v>0</v>
      </c>
      <c r="K11" s="66"/>
      <c r="L11" s="65"/>
      <c r="M11" s="65"/>
      <c r="N11" s="65"/>
      <c r="O11" s="65"/>
      <c r="P11" s="65"/>
      <c r="Q11" s="65"/>
      <c r="R11" s="65"/>
      <c r="S11" s="65"/>
      <c r="T11" s="65"/>
    </row>
    <row r="12" spans="1:20" s="64" customFormat="1" ht="16.5">
      <c r="A12" s="72" t="s">
        <v>138</v>
      </c>
      <c r="B12" s="68" t="s">
        <v>33</v>
      </c>
      <c r="C12" s="67" t="s">
        <v>14</v>
      </c>
      <c r="D12" s="48">
        <v>4.5</v>
      </c>
      <c r="E12" s="26"/>
      <c r="F12" s="45">
        <f t="shared" ref="F12:F14" si="0">ROUND(E12*$D12,2)</f>
        <v>0</v>
      </c>
      <c r="G12" s="26"/>
      <c r="H12" s="45">
        <f t="shared" ref="H12:H14" si="1">ROUND(G12*$D12,2)</f>
        <v>0</v>
      </c>
      <c r="I12" s="26">
        <f t="shared" ref="I12:I14" si="2">ROUND(G12+E12,2)</f>
        <v>0</v>
      </c>
      <c r="J12" s="46">
        <f t="shared" ref="J12:J14" si="3">ROUND(H12+F12,2)</f>
        <v>0</v>
      </c>
      <c r="K12" s="66"/>
    </row>
    <row r="13" spans="1:20" s="64" customFormat="1" ht="33">
      <c r="A13" s="72" t="s">
        <v>139</v>
      </c>
      <c r="B13" s="68" t="s">
        <v>62</v>
      </c>
      <c r="C13" s="67" t="s">
        <v>16</v>
      </c>
      <c r="D13" s="48">
        <v>1</v>
      </c>
      <c r="E13" s="26"/>
      <c r="F13" s="45">
        <f t="shared" si="0"/>
        <v>0</v>
      </c>
      <c r="G13" s="26"/>
      <c r="H13" s="45">
        <f t="shared" si="1"/>
        <v>0</v>
      </c>
      <c r="I13" s="26">
        <f t="shared" si="2"/>
        <v>0</v>
      </c>
      <c r="J13" s="46">
        <f t="shared" si="3"/>
        <v>0</v>
      </c>
      <c r="K13" s="66"/>
    </row>
    <row r="14" spans="1:20" s="64" customFormat="1" ht="49.5">
      <c r="A14" s="72" t="s">
        <v>140</v>
      </c>
      <c r="B14" s="68" t="s">
        <v>188</v>
      </c>
      <c r="C14" s="67" t="s">
        <v>16</v>
      </c>
      <c r="D14" s="48">
        <v>1</v>
      </c>
      <c r="E14" s="26"/>
      <c r="F14" s="45">
        <f t="shared" si="0"/>
        <v>0</v>
      </c>
      <c r="G14" s="26"/>
      <c r="H14" s="45">
        <f t="shared" si="1"/>
        <v>0</v>
      </c>
      <c r="I14" s="26">
        <f t="shared" si="2"/>
        <v>0</v>
      </c>
      <c r="J14" s="46">
        <f t="shared" si="3"/>
        <v>0</v>
      </c>
      <c r="K14" s="66"/>
    </row>
    <row r="15" spans="1:20" s="64" customFormat="1" ht="49.5">
      <c r="A15" s="72" t="s">
        <v>189</v>
      </c>
      <c r="B15" s="68" t="s">
        <v>29</v>
      </c>
      <c r="C15" s="67" t="s">
        <v>14</v>
      </c>
      <c r="D15" s="48">
        <v>4</v>
      </c>
      <c r="E15" s="26"/>
      <c r="F15" s="45">
        <f t="shared" ref="F15:F18" si="4">ROUND(E15*$D15,2)</f>
        <v>0</v>
      </c>
      <c r="G15" s="26"/>
      <c r="H15" s="45">
        <f t="shared" ref="H15:H18" si="5">ROUND(G15*$D15,2)</f>
        <v>0</v>
      </c>
      <c r="I15" s="26">
        <f t="shared" ref="I15:I18" si="6">ROUND(G15+E15,2)</f>
        <v>0</v>
      </c>
      <c r="J15" s="46">
        <f t="shared" ref="J15:J18" si="7">ROUND(H15+F15,2)</f>
        <v>0</v>
      </c>
      <c r="K15" s="66"/>
    </row>
    <row r="16" spans="1:20" s="64" customFormat="1" ht="49.5">
      <c r="A16" s="72" t="s">
        <v>190</v>
      </c>
      <c r="B16" s="68" t="s">
        <v>30</v>
      </c>
      <c r="C16" s="67" t="s">
        <v>14</v>
      </c>
      <c r="D16" s="48">
        <v>12</v>
      </c>
      <c r="E16" s="26"/>
      <c r="F16" s="45">
        <f t="shared" ref="F16:F17" si="8">ROUND(E16*$D16,2)</f>
        <v>0</v>
      </c>
      <c r="G16" s="26"/>
      <c r="H16" s="45">
        <f t="shared" ref="H16:H17" si="9">ROUND(G16*$D16,2)</f>
        <v>0</v>
      </c>
      <c r="I16" s="26">
        <f t="shared" ref="I16:I17" si="10">ROUND(G16+E16,2)</f>
        <v>0</v>
      </c>
      <c r="J16" s="46">
        <f t="shared" ref="J16:J17" si="11">ROUND(H16+F16,2)</f>
        <v>0</v>
      </c>
      <c r="K16" s="66"/>
    </row>
    <row r="17" spans="1:20" s="64" customFormat="1" ht="49.5">
      <c r="A17" s="72" t="s">
        <v>191</v>
      </c>
      <c r="B17" s="68" t="s">
        <v>31</v>
      </c>
      <c r="C17" s="67" t="s">
        <v>14</v>
      </c>
      <c r="D17" s="48">
        <v>20</v>
      </c>
      <c r="E17" s="26"/>
      <c r="F17" s="45">
        <f t="shared" si="8"/>
        <v>0</v>
      </c>
      <c r="G17" s="26"/>
      <c r="H17" s="45">
        <f t="shared" si="9"/>
        <v>0</v>
      </c>
      <c r="I17" s="26">
        <f t="shared" si="10"/>
        <v>0</v>
      </c>
      <c r="J17" s="46">
        <f t="shared" si="11"/>
        <v>0</v>
      </c>
      <c r="K17" s="66"/>
    </row>
    <row r="18" spans="1:20" s="64" customFormat="1" ht="49.5">
      <c r="A18" s="72" t="s">
        <v>192</v>
      </c>
      <c r="B18" s="68" t="s">
        <v>32</v>
      </c>
      <c r="C18" s="67" t="s">
        <v>14</v>
      </c>
      <c r="D18" s="48">
        <v>6</v>
      </c>
      <c r="E18" s="26"/>
      <c r="F18" s="45">
        <f t="shared" si="4"/>
        <v>0</v>
      </c>
      <c r="G18" s="26"/>
      <c r="H18" s="45">
        <f t="shared" si="5"/>
        <v>0</v>
      </c>
      <c r="I18" s="26">
        <f t="shared" si="6"/>
        <v>0</v>
      </c>
      <c r="J18" s="46">
        <f t="shared" si="7"/>
        <v>0</v>
      </c>
      <c r="K18" s="66"/>
    </row>
    <row r="19" spans="1:20" s="63" customFormat="1" ht="16.5">
      <c r="A19" s="76"/>
      <c r="B19" s="77"/>
      <c r="C19" s="77"/>
      <c r="D19" s="77"/>
      <c r="E19" s="77"/>
      <c r="F19" s="77"/>
      <c r="G19" s="77"/>
      <c r="H19" s="77"/>
      <c r="I19" s="77"/>
      <c r="J19" s="78"/>
      <c r="K19" s="66"/>
      <c r="L19" s="64"/>
      <c r="M19" s="64"/>
      <c r="N19" s="64"/>
      <c r="O19" s="64"/>
      <c r="P19" s="64"/>
      <c r="Q19" s="64"/>
      <c r="R19" s="64"/>
      <c r="S19" s="64"/>
      <c r="T19" s="64"/>
    </row>
    <row r="20" spans="1:20" s="62" customFormat="1" ht="16.5">
      <c r="A20" s="53" t="s">
        <v>27</v>
      </c>
      <c r="B20" s="55" t="s">
        <v>223</v>
      </c>
      <c r="C20" s="54"/>
      <c r="D20" s="56"/>
      <c r="E20" s="57"/>
      <c r="F20" s="58">
        <f>SUM(F21:F23)</f>
        <v>0</v>
      </c>
      <c r="G20" s="58"/>
      <c r="H20" s="58">
        <f>SUM(H21:H23)</f>
        <v>0</v>
      </c>
      <c r="I20" s="58"/>
      <c r="J20" s="59">
        <f>SUM(J21:J23)</f>
        <v>0</v>
      </c>
      <c r="K20" s="66"/>
      <c r="L20" s="65"/>
      <c r="M20" s="65"/>
      <c r="N20" s="65"/>
      <c r="O20" s="65"/>
      <c r="P20" s="65"/>
      <c r="Q20" s="65"/>
      <c r="R20" s="65"/>
      <c r="S20" s="65"/>
      <c r="T20" s="65"/>
    </row>
    <row r="21" spans="1:20" s="64" customFormat="1" ht="82.5">
      <c r="A21" s="72" t="s">
        <v>377</v>
      </c>
      <c r="B21" s="68" t="s">
        <v>88</v>
      </c>
      <c r="C21" s="67" t="s">
        <v>15</v>
      </c>
      <c r="D21" s="48">
        <v>906.37</v>
      </c>
      <c r="E21" s="26"/>
      <c r="F21" s="45">
        <f t="shared" ref="F21:F23" si="12">ROUND(E21*$D21,2)</f>
        <v>0</v>
      </c>
      <c r="G21" s="26"/>
      <c r="H21" s="45">
        <f t="shared" ref="H21:H23" si="13">ROUND(G21*$D21,2)</f>
        <v>0</v>
      </c>
      <c r="I21" s="26">
        <f t="shared" ref="I21:I23" si="14">ROUND(G21+E21,2)</f>
        <v>0</v>
      </c>
      <c r="J21" s="46">
        <f t="shared" ref="J21:J23" si="15">ROUND(H21+F21,2)</f>
        <v>0</v>
      </c>
      <c r="K21" s="66"/>
    </row>
    <row r="22" spans="1:20" s="64" customFormat="1" ht="49.5">
      <c r="A22" s="72" t="s">
        <v>378</v>
      </c>
      <c r="B22" s="68" t="s">
        <v>133</v>
      </c>
      <c r="C22" s="67" t="s">
        <v>15</v>
      </c>
      <c r="D22" s="48">
        <v>638.91</v>
      </c>
      <c r="E22" s="26"/>
      <c r="F22" s="45">
        <f t="shared" si="12"/>
        <v>0</v>
      </c>
      <c r="G22" s="26"/>
      <c r="H22" s="45">
        <f t="shared" si="13"/>
        <v>0</v>
      </c>
      <c r="I22" s="26">
        <f t="shared" si="14"/>
        <v>0</v>
      </c>
      <c r="J22" s="46">
        <f t="shared" si="15"/>
        <v>0</v>
      </c>
      <c r="K22" s="66"/>
    </row>
    <row r="23" spans="1:20" s="64" customFormat="1" ht="66">
      <c r="A23" s="72" t="s">
        <v>379</v>
      </c>
      <c r="B23" s="68" t="s">
        <v>89</v>
      </c>
      <c r="C23" s="67" t="s">
        <v>15</v>
      </c>
      <c r="D23" s="48">
        <v>267.45999999999998</v>
      </c>
      <c r="E23" s="26"/>
      <c r="F23" s="45">
        <f t="shared" si="12"/>
        <v>0</v>
      </c>
      <c r="G23" s="26"/>
      <c r="H23" s="45">
        <f t="shared" si="13"/>
        <v>0</v>
      </c>
      <c r="I23" s="26">
        <f t="shared" si="14"/>
        <v>0</v>
      </c>
      <c r="J23" s="46">
        <f t="shared" si="15"/>
        <v>0</v>
      </c>
      <c r="K23" s="66"/>
    </row>
    <row r="24" spans="1:20" s="63" customFormat="1" ht="16.5">
      <c r="A24" s="76"/>
      <c r="B24" s="77"/>
      <c r="C24" s="77"/>
      <c r="D24" s="77"/>
      <c r="E24" s="77"/>
      <c r="F24" s="77"/>
      <c r="G24" s="77"/>
      <c r="H24" s="77"/>
      <c r="I24" s="77"/>
      <c r="J24" s="78"/>
      <c r="K24" s="66"/>
      <c r="L24" s="64"/>
      <c r="M24" s="64"/>
      <c r="N24" s="64"/>
      <c r="O24" s="64"/>
      <c r="P24" s="64"/>
      <c r="Q24" s="64"/>
      <c r="R24" s="64"/>
      <c r="S24" s="64"/>
      <c r="T24" s="64"/>
    </row>
    <row r="25" spans="1:20" s="62" customFormat="1" ht="16.5">
      <c r="A25" s="53" t="s">
        <v>144</v>
      </c>
      <c r="B25" s="55" t="s">
        <v>222</v>
      </c>
      <c r="C25" s="54"/>
      <c r="D25" s="56"/>
      <c r="E25" s="57"/>
      <c r="F25" s="58">
        <f>SUM(F26)</f>
        <v>0</v>
      </c>
      <c r="G25" s="58"/>
      <c r="H25" s="58">
        <f>SUM(H26)</f>
        <v>0</v>
      </c>
      <c r="I25" s="58"/>
      <c r="J25" s="59">
        <f>SUM(J26)</f>
        <v>0</v>
      </c>
      <c r="K25" s="66"/>
      <c r="L25" s="65"/>
      <c r="M25" s="65"/>
      <c r="N25" s="65"/>
      <c r="O25" s="65"/>
      <c r="P25" s="65"/>
      <c r="Q25" s="65"/>
      <c r="R25" s="65"/>
      <c r="S25" s="65"/>
      <c r="T25" s="65"/>
    </row>
    <row r="26" spans="1:20" s="64" customFormat="1" ht="16.5">
      <c r="A26" s="72" t="s">
        <v>193</v>
      </c>
      <c r="B26" s="68" t="s">
        <v>672</v>
      </c>
      <c r="C26" s="67" t="s">
        <v>115</v>
      </c>
      <c r="D26" s="48">
        <v>2059.5700000000002</v>
      </c>
      <c r="E26" s="26"/>
      <c r="F26" s="45">
        <f t="shared" ref="F26" si="16">ROUND(E26*$D26,2)</f>
        <v>0</v>
      </c>
      <c r="G26" s="26"/>
      <c r="H26" s="45">
        <f t="shared" ref="H26" si="17">ROUND(G26*$D26,2)</f>
        <v>0</v>
      </c>
      <c r="I26" s="26">
        <f t="shared" ref="I26" si="18">ROUND(G26+E26,2)</f>
        <v>0</v>
      </c>
      <c r="J26" s="46">
        <f t="shared" ref="J26" si="19">ROUND(H26+F26,2)</f>
        <v>0</v>
      </c>
      <c r="K26" s="66"/>
    </row>
    <row r="27" spans="1:20" s="63" customFormat="1" ht="16.5">
      <c r="A27" s="76"/>
      <c r="B27" s="77"/>
      <c r="C27" s="77"/>
      <c r="D27" s="77"/>
      <c r="E27" s="77"/>
      <c r="F27" s="77"/>
      <c r="G27" s="77"/>
      <c r="H27" s="77"/>
      <c r="I27" s="77"/>
      <c r="J27" s="78"/>
      <c r="K27" s="66"/>
      <c r="L27" s="64"/>
      <c r="M27" s="64"/>
      <c r="N27" s="64"/>
      <c r="O27" s="64"/>
      <c r="P27" s="64"/>
      <c r="Q27" s="64"/>
      <c r="R27" s="64"/>
      <c r="S27" s="64"/>
      <c r="T27" s="64"/>
    </row>
    <row r="28" spans="1:20" s="12" customFormat="1" ht="16.5">
      <c r="A28" s="32" t="s">
        <v>103</v>
      </c>
      <c r="B28" s="34" t="s">
        <v>224</v>
      </c>
      <c r="C28" s="33"/>
      <c r="D28" s="35"/>
      <c r="E28" s="36"/>
      <c r="F28" s="37">
        <f>SUM(F29:F44)</f>
        <v>0</v>
      </c>
      <c r="G28" s="37"/>
      <c r="H28" s="37">
        <f>SUM(H29:H44)</f>
        <v>0</v>
      </c>
      <c r="I28" s="37"/>
      <c r="J28" s="38">
        <f>SUM(J29:J44)</f>
        <v>0</v>
      </c>
      <c r="K28" s="21"/>
      <c r="L28" s="20"/>
      <c r="M28" s="20"/>
      <c r="N28" s="20"/>
      <c r="O28" s="20"/>
      <c r="P28" s="20"/>
      <c r="Q28" s="20"/>
      <c r="R28" s="20"/>
      <c r="S28" s="20"/>
      <c r="T28" s="20"/>
    </row>
    <row r="29" spans="1:20" s="64" customFormat="1" ht="49.5">
      <c r="A29" s="72" t="s">
        <v>194</v>
      </c>
      <c r="B29" s="68" t="s">
        <v>673</v>
      </c>
      <c r="C29" s="67" t="s">
        <v>674</v>
      </c>
      <c r="D29" s="48">
        <v>1</v>
      </c>
      <c r="E29" s="26"/>
      <c r="F29" s="45">
        <f t="shared" ref="F29:F44" si="20">ROUND(E29*$D29,2)</f>
        <v>0</v>
      </c>
      <c r="G29" s="26"/>
      <c r="H29" s="45">
        <f t="shared" ref="H29:H44" si="21">ROUND(G29*$D29,2)</f>
        <v>0</v>
      </c>
      <c r="I29" s="26">
        <f t="shared" ref="I29:I44" si="22">ROUND(G29+E29,2)</f>
        <v>0</v>
      </c>
      <c r="J29" s="46">
        <f t="shared" ref="J29:J44" si="23">ROUND(H29+F29,2)</f>
        <v>0</v>
      </c>
      <c r="K29" s="66"/>
    </row>
    <row r="30" spans="1:20" s="64" customFormat="1" ht="16.5">
      <c r="A30" s="72" t="s">
        <v>195</v>
      </c>
      <c r="B30" s="68" t="s">
        <v>675</v>
      </c>
      <c r="C30" s="67" t="s">
        <v>20</v>
      </c>
      <c r="D30" s="48">
        <v>1695</v>
      </c>
      <c r="E30" s="26"/>
      <c r="F30" s="45">
        <f t="shared" ref="F30" si="24">ROUND(E30*$D30,2)</f>
        <v>0</v>
      </c>
      <c r="G30" s="26"/>
      <c r="H30" s="45">
        <f t="shared" ref="H30" si="25">ROUND(G30*$D30,2)</f>
        <v>0</v>
      </c>
      <c r="I30" s="26">
        <f t="shared" ref="I30" si="26">ROUND(G30+E30,2)</f>
        <v>0</v>
      </c>
      <c r="J30" s="46">
        <f t="shared" ref="J30" si="27">ROUND(H30+F30,2)</f>
        <v>0</v>
      </c>
      <c r="K30" s="66"/>
    </row>
    <row r="31" spans="1:20" s="64" customFormat="1" ht="33">
      <c r="A31" s="72" t="s">
        <v>196</v>
      </c>
      <c r="B31" s="68" t="s">
        <v>676</v>
      </c>
      <c r="C31" s="67" t="s">
        <v>116</v>
      </c>
      <c r="D31" s="48">
        <v>414.64</v>
      </c>
      <c r="E31" s="26"/>
      <c r="F31" s="45">
        <f t="shared" si="20"/>
        <v>0</v>
      </c>
      <c r="G31" s="26"/>
      <c r="H31" s="45">
        <f t="shared" si="21"/>
        <v>0</v>
      </c>
      <c r="I31" s="26">
        <f t="shared" si="22"/>
        <v>0</v>
      </c>
      <c r="J31" s="46">
        <f t="shared" si="23"/>
        <v>0</v>
      </c>
      <c r="K31" s="66"/>
    </row>
    <row r="32" spans="1:20" s="64" customFormat="1" ht="16.5">
      <c r="A32" s="72" t="s">
        <v>197</v>
      </c>
      <c r="B32" s="68" t="s">
        <v>677</v>
      </c>
      <c r="C32" s="67" t="s">
        <v>116</v>
      </c>
      <c r="D32" s="48">
        <v>13.21</v>
      </c>
      <c r="E32" s="26"/>
      <c r="F32" s="45">
        <f t="shared" ref="F32:F37" si="28">ROUND(E32*$D32,2)</f>
        <v>0</v>
      </c>
      <c r="G32" s="26"/>
      <c r="H32" s="45">
        <f t="shared" ref="H32:H37" si="29">ROUND(G32*$D32,2)</f>
        <v>0</v>
      </c>
      <c r="I32" s="26">
        <f t="shared" ref="I32:I37" si="30">ROUND(G32+E32,2)</f>
        <v>0</v>
      </c>
      <c r="J32" s="46">
        <f t="shared" ref="J32:J37" si="31">ROUND(H32+F32,2)</f>
        <v>0</v>
      </c>
      <c r="K32" s="66"/>
    </row>
    <row r="33" spans="1:20" s="64" customFormat="1" ht="49.5">
      <c r="A33" s="72" t="s">
        <v>198</v>
      </c>
      <c r="B33" s="68" t="s">
        <v>52</v>
      </c>
      <c r="C33" s="67" t="s">
        <v>14</v>
      </c>
      <c r="D33" s="48">
        <v>319</v>
      </c>
      <c r="E33" s="26"/>
      <c r="F33" s="45">
        <f t="shared" si="28"/>
        <v>0</v>
      </c>
      <c r="G33" s="26"/>
      <c r="H33" s="45">
        <f t="shared" si="29"/>
        <v>0</v>
      </c>
      <c r="I33" s="26">
        <f t="shared" si="30"/>
        <v>0</v>
      </c>
      <c r="J33" s="46">
        <f t="shared" si="31"/>
        <v>0</v>
      </c>
      <c r="K33" s="66"/>
    </row>
    <row r="34" spans="1:20" s="64" customFormat="1" ht="49.5">
      <c r="A34" s="72" t="s">
        <v>199</v>
      </c>
      <c r="B34" s="68" t="s">
        <v>53</v>
      </c>
      <c r="C34" s="67" t="s">
        <v>14</v>
      </c>
      <c r="D34" s="48">
        <v>785.68</v>
      </c>
      <c r="E34" s="26"/>
      <c r="F34" s="45">
        <f t="shared" si="28"/>
        <v>0</v>
      </c>
      <c r="G34" s="26"/>
      <c r="H34" s="45">
        <f t="shared" si="29"/>
        <v>0</v>
      </c>
      <c r="I34" s="26">
        <f t="shared" si="30"/>
        <v>0</v>
      </c>
      <c r="J34" s="46">
        <f t="shared" si="31"/>
        <v>0</v>
      </c>
      <c r="K34" s="66"/>
    </row>
    <row r="35" spans="1:20" s="64" customFormat="1" ht="16.5">
      <c r="A35" s="72" t="s">
        <v>200</v>
      </c>
      <c r="B35" s="68" t="s">
        <v>678</v>
      </c>
      <c r="C35" s="67" t="s">
        <v>19</v>
      </c>
      <c r="D35" s="48">
        <v>3100</v>
      </c>
      <c r="E35" s="26"/>
      <c r="F35" s="45">
        <f t="shared" si="28"/>
        <v>0</v>
      </c>
      <c r="G35" s="26"/>
      <c r="H35" s="45">
        <f t="shared" si="29"/>
        <v>0</v>
      </c>
      <c r="I35" s="26">
        <f t="shared" si="30"/>
        <v>0</v>
      </c>
      <c r="J35" s="46">
        <f t="shared" si="31"/>
        <v>0</v>
      </c>
      <c r="K35" s="66"/>
    </row>
    <row r="36" spans="1:20" s="64" customFormat="1" ht="16.5">
      <c r="A36" s="72" t="s">
        <v>201</v>
      </c>
      <c r="B36" s="68" t="s">
        <v>679</v>
      </c>
      <c r="C36" s="67" t="s">
        <v>19</v>
      </c>
      <c r="D36" s="48">
        <v>1845</v>
      </c>
      <c r="E36" s="26"/>
      <c r="F36" s="45">
        <f t="shared" si="28"/>
        <v>0</v>
      </c>
      <c r="G36" s="26"/>
      <c r="H36" s="45">
        <f t="shared" si="29"/>
        <v>0</v>
      </c>
      <c r="I36" s="26">
        <f t="shared" si="30"/>
        <v>0</v>
      </c>
      <c r="J36" s="46">
        <f t="shared" si="31"/>
        <v>0</v>
      </c>
      <c r="K36" s="66"/>
    </row>
    <row r="37" spans="1:20" s="64" customFormat="1" ht="16.5">
      <c r="A37" s="72" t="s">
        <v>202</v>
      </c>
      <c r="B37" s="68" t="s">
        <v>680</v>
      </c>
      <c r="C37" s="67" t="s">
        <v>116</v>
      </c>
      <c r="D37" s="48">
        <v>112.23</v>
      </c>
      <c r="E37" s="26"/>
      <c r="F37" s="45">
        <f t="shared" si="28"/>
        <v>0</v>
      </c>
      <c r="G37" s="26"/>
      <c r="H37" s="45">
        <f t="shared" si="29"/>
        <v>0</v>
      </c>
      <c r="I37" s="26">
        <f t="shared" si="30"/>
        <v>0</v>
      </c>
      <c r="J37" s="46">
        <f t="shared" si="31"/>
        <v>0</v>
      </c>
      <c r="K37" s="66"/>
    </row>
    <row r="38" spans="1:20" s="64" customFormat="1" ht="33">
      <c r="A38" s="72" t="s">
        <v>203</v>
      </c>
      <c r="B38" s="68" t="s">
        <v>681</v>
      </c>
      <c r="C38" s="67" t="s">
        <v>116</v>
      </c>
      <c r="D38" s="48">
        <v>112.23</v>
      </c>
      <c r="E38" s="26"/>
      <c r="F38" s="45">
        <f t="shared" si="20"/>
        <v>0</v>
      </c>
      <c r="G38" s="26"/>
      <c r="H38" s="45">
        <f t="shared" si="21"/>
        <v>0</v>
      </c>
      <c r="I38" s="26">
        <f t="shared" si="22"/>
        <v>0</v>
      </c>
      <c r="J38" s="46">
        <f t="shared" si="23"/>
        <v>0</v>
      </c>
      <c r="K38" s="66"/>
    </row>
    <row r="39" spans="1:20" s="64" customFormat="1" ht="33">
      <c r="A39" s="72" t="s">
        <v>204</v>
      </c>
      <c r="B39" s="68" t="s">
        <v>682</v>
      </c>
      <c r="C39" s="67" t="s">
        <v>116</v>
      </c>
      <c r="D39" s="48">
        <v>286.83999999999997</v>
      </c>
      <c r="E39" s="26"/>
      <c r="F39" s="45">
        <f t="shared" si="20"/>
        <v>0</v>
      </c>
      <c r="G39" s="26"/>
      <c r="H39" s="45">
        <f t="shared" si="21"/>
        <v>0</v>
      </c>
      <c r="I39" s="26">
        <f t="shared" si="22"/>
        <v>0</v>
      </c>
      <c r="J39" s="46">
        <f t="shared" si="23"/>
        <v>0</v>
      </c>
      <c r="K39" s="66"/>
    </row>
    <row r="40" spans="1:20" s="64" customFormat="1" ht="66">
      <c r="A40" s="72" t="s">
        <v>205</v>
      </c>
      <c r="B40" s="68" t="s">
        <v>89</v>
      </c>
      <c r="C40" s="67" t="s">
        <v>15</v>
      </c>
      <c r="D40" s="48">
        <v>127.79</v>
      </c>
      <c r="E40" s="26"/>
      <c r="F40" s="45">
        <f t="shared" si="20"/>
        <v>0</v>
      </c>
      <c r="G40" s="26"/>
      <c r="H40" s="45">
        <f t="shared" si="21"/>
        <v>0</v>
      </c>
      <c r="I40" s="26">
        <f t="shared" si="22"/>
        <v>0</v>
      </c>
      <c r="J40" s="46">
        <f t="shared" si="23"/>
        <v>0</v>
      </c>
      <c r="K40" s="66"/>
    </row>
    <row r="41" spans="1:20" s="64" customFormat="1" ht="16.5">
      <c r="A41" s="72" t="s">
        <v>206</v>
      </c>
      <c r="B41" s="68" t="s">
        <v>683</v>
      </c>
      <c r="C41" s="67" t="s">
        <v>116</v>
      </c>
      <c r="D41" s="48">
        <v>1.02</v>
      </c>
      <c r="E41" s="26"/>
      <c r="F41" s="45">
        <f t="shared" si="20"/>
        <v>0</v>
      </c>
      <c r="G41" s="26"/>
      <c r="H41" s="45">
        <f t="shared" si="21"/>
        <v>0</v>
      </c>
      <c r="I41" s="26">
        <f t="shared" si="22"/>
        <v>0</v>
      </c>
      <c r="J41" s="46">
        <f t="shared" si="23"/>
        <v>0</v>
      </c>
      <c r="K41" s="66"/>
    </row>
    <row r="42" spans="1:20" s="83" customFormat="1" ht="33">
      <c r="A42" s="72" t="s">
        <v>207</v>
      </c>
      <c r="B42" s="68" t="s">
        <v>684</v>
      </c>
      <c r="C42" s="67" t="s">
        <v>116</v>
      </c>
      <c r="D42" s="48">
        <v>21.19</v>
      </c>
      <c r="E42" s="26"/>
      <c r="F42" s="140">
        <f t="shared" si="20"/>
        <v>0</v>
      </c>
      <c r="G42" s="26"/>
      <c r="H42" s="140">
        <f t="shared" si="21"/>
        <v>0</v>
      </c>
      <c r="I42" s="26">
        <f t="shared" si="22"/>
        <v>0</v>
      </c>
      <c r="J42" s="141">
        <f t="shared" si="23"/>
        <v>0</v>
      </c>
      <c r="K42" s="82"/>
    </row>
    <row r="43" spans="1:20" s="64" customFormat="1" ht="33">
      <c r="A43" s="72" t="s">
        <v>208</v>
      </c>
      <c r="B43" s="68" t="s">
        <v>60</v>
      </c>
      <c r="C43" s="67" t="s">
        <v>14</v>
      </c>
      <c r="D43" s="48">
        <v>847.62</v>
      </c>
      <c r="E43" s="26"/>
      <c r="F43" s="45">
        <f t="shared" ref="F43" si="32">ROUND(E43*$D43,2)</f>
        <v>0</v>
      </c>
      <c r="G43" s="26"/>
      <c r="H43" s="45">
        <f t="shared" ref="H43" si="33">ROUND(G43*$D43,2)</f>
        <v>0</v>
      </c>
      <c r="I43" s="26">
        <f t="shared" ref="I43" si="34">ROUND(G43+E43,2)</f>
        <v>0</v>
      </c>
      <c r="J43" s="46">
        <f t="shared" ref="J43" si="35">ROUND(H43+F43,2)</f>
        <v>0</v>
      </c>
      <c r="K43" s="66"/>
    </row>
    <row r="44" spans="1:20" s="64" customFormat="1" ht="33">
      <c r="A44" s="72" t="s">
        <v>209</v>
      </c>
      <c r="B44" s="68" t="s">
        <v>685</v>
      </c>
      <c r="C44" s="67" t="s">
        <v>115</v>
      </c>
      <c r="D44" s="48">
        <v>117.33</v>
      </c>
      <c r="E44" s="26"/>
      <c r="F44" s="45">
        <f t="shared" si="20"/>
        <v>0</v>
      </c>
      <c r="G44" s="26"/>
      <c r="H44" s="45">
        <f t="shared" si="21"/>
        <v>0</v>
      </c>
      <c r="I44" s="26">
        <f t="shared" si="22"/>
        <v>0</v>
      </c>
      <c r="J44" s="46">
        <f t="shared" si="23"/>
        <v>0</v>
      </c>
      <c r="K44" s="66"/>
    </row>
    <row r="45" spans="1:20" s="13" customFormat="1" ht="16.5">
      <c r="A45" s="146"/>
      <c r="B45" s="147"/>
      <c r="C45" s="147"/>
      <c r="D45" s="147"/>
      <c r="E45" s="147"/>
      <c r="F45" s="147"/>
      <c r="G45" s="147"/>
      <c r="H45" s="147"/>
      <c r="I45" s="147"/>
      <c r="J45" s="148"/>
      <c r="K45" s="21"/>
      <c r="L45" s="18"/>
      <c r="M45" s="18"/>
      <c r="N45" s="18"/>
      <c r="O45" s="18"/>
      <c r="P45" s="18"/>
      <c r="Q45" s="18"/>
      <c r="R45" s="18"/>
      <c r="S45" s="18"/>
      <c r="T45" s="18"/>
    </row>
    <row r="46" spans="1:20" s="62" customFormat="1" ht="16.5">
      <c r="A46" s="69" t="s">
        <v>117</v>
      </c>
      <c r="B46" s="71" t="s">
        <v>225</v>
      </c>
      <c r="C46" s="70"/>
      <c r="D46" s="35"/>
      <c r="E46" s="36"/>
      <c r="F46" s="37">
        <f>SUM(F47:F61)</f>
        <v>0</v>
      </c>
      <c r="G46" s="37"/>
      <c r="H46" s="37">
        <f>SUM(H47:H61)</f>
        <v>0</v>
      </c>
      <c r="I46" s="37"/>
      <c r="J46" s="38">
        <f>SUM(J47:J61)</f>
        <v>0</v>
      </c>
      <c r="K46" s="66"/>
      <c r="L46" s="65"/>
      <c r="M46" s="65"/>
      <c r="N46" s="65"/>
      <c r="O46" s="65"/>
      <c r="P46" s="65"/>
      <c r="Q46" s="65"/>
      <c r="R46" s="65"/>
      <c r="S46" s="65"/>
      <c r="T46" s="65"/>
    </row>
    <row r="47" spans="1:20" s="64" customFormat="1" ht="82.5">
      <c r="A47" s="72" t="s">
        <v>210</v>
      </c>
      <c r="B47" s="68" t="s">
        <v>45</v>
      </c>
      <c r="C47" s="67" t="s">
        <v>14</v>
      </c>
      <c r="D47" s="48">
        <v>584.58000000000004</v>
      </c>
      <c r="E47" s="26"/>
      <c r="F47" s="45">
        <f t="shared" ref="F47:F61" si="36">ROUND(E47*$D47,2)</f>
        <v>0</v>
      </c>
      <c r="G47" s="26"/>
      <c r="H47" s="45">
        <f t="shared" ref="H47:H61" si="37">ROUND(G47*$D47,2)</f>
        <v>0</v>
      </c>
      <c r="I47" s="26">
        <f t="shared" ref="I47:I61" si="38">ROUND(G47+E47,2)</f>
        <v>0</v>
      </c>
      <c r="J47" s="46">
        <f t="shared" ref="J47:J61" si="39">ROUND(H47+F47,2)</f>
        <v>0</v>
      </c>
      <c r="K47" s="66"/>
    </row>
    <row r="48" spans="1:20" s="64" customFormat="1" ht="82.5">
      <c r="A48" s="72" t="s">
        <v>211</v>
      </c>
      <c r="B48" s="68" t="s">
        <v>46</v>
      </c>
      <c r="C48" s="67" t="s">
        <v>14</v>
      </c>
      <c r="D48" s="48">
        <v>17.989999999999998</v>
      </c>
      <c r="E48" s="26"/>
      <c r="F48" s="45">
        <f t="shared" ref="F48" si="40">ROUND(E48*$D48,2)</f>
        <v>0</v>
      </c>
      <c r="G48" s="26"/>
      <c r="H48" s="45">
        <f t="shared" ref="H48" si="41">ROUND(G48*$D48,2)</f>
        <v>0</v>
      </c>
      <c r="I48" s="26">
        <f t="shared" ref="I48" si="42">ROUND(G48+E48,2)</f>
        <v>0</v>
      </c>
      <c r="J48" s="46">
        <f t="shared" ref="J48" si="43">ROUND(H48+F48,2)</f>
        <v>0</v>
      </c>
      <c r="K48" s="66"/>
    </row>
    <row r="49" spans="1:20" s="64" customFormat="1" ht="66">
      <c r="A49" s="72" t="s">
        <v>212</v>
      </c>
      <c r="B49" s="68" t="s">
        <v>48</v>
      </c>
      <c r="C49" s="67" t="s">
        <v>14</v>
      </c>
      <c r="D49" s="48">
        <v>549.22</v>
      </c>
      <c r="E49" s="26"/>
      <c r="F49" s="45">
        <f t="shared" ref="F49:F52" si="44">ROUND(E49*$D49,2)</f>
        <v>0</v>
      </c>
      <c r="G49" s="26"/>
      <c r="H49" s="45">
        <f t="shared" ref="H49:H52" si="45">ROUND(G49*$D49,2)</f>
        <v>0</v>
      </c>
      <c r="I49" s="26">
        <f t="shared" ref="I49:I52" si="46">ROUND(G49+E49,2)</f>
        <v>0</v>
      </c>
      <c r="J49" s="46">
        <f t="shared" ref="J49:J52" si="47">ROUND(H49+F49,2)</f>
        <v>0</v>
      </c>
      <c r="K49" s="66"/>
    </row>
    <row r="50" spans="1:20" s="64" customFormat="1" ht="49.5">
      <c r="A50" s="72" t="s">
        <v>213</v>
      </c>
      <c r="B50" s="68" t="s">
        <v>47</v>
      </c>
      <c r="C50" s="67" t="s">
        <v>14</v>
      </c>
      <c r="D50" s="48">
        <v>70.37</v>
      </c>
      <c r="E50" s="26"/>
      <c r="F50" s="45">
        <f t="shared" ref="F50" si="48">ROUND(E50*$D50,2)</f>
        <v>0</v>
      </c>
      <c r="G50" s="26"/>
      <c r="H50" s="45">
        <f t="shared" ref="H50" si="49">ROUND(G50*$D50,2)</f>
        <v>0</v>
      </c>
      <c r="I50" s="26">
        <f t="shared" ref="I50" si="50">ROUND(G50+E50,2)</f>
        <v>0</v>
      </c>
      <c r="J50" s="46">
        <f t="shared" ref="J50" si="51">ROUND(H50+F50,2)</f>
        <v>0</v>
      </c>
      <c r="K50" s="66"/>
    </row>
    <row r="51" spans="1:20" s="64" customFormat="1" ht="66">
      <c r="A51" s="72" t="s">
        <v>214</v>
      </c>
      <c r="B51" s="68" t="s">
        <v>51</v>
      </c>
      <c r="C51" s="67" t="s">
        <v>14</v>
      </c>
      <c r="D51" s="48">
        <v>20.07</v>
      </c>
      <c r="E51" s="26"/>
      <c r="F51" s="45">
        <f t="shared" ref="F51" si="52">ROUND(E51*$D51,2)</f>
        <v>0</v>
      </c>
      <c r="G51" s="26"/>
      <c r="H51" s="45">
        <f t="shared" ref="H51" si="53">ROUND(G51*$D51,2)</f>
        <v>0</v>
      </c>
      <c r="I51" s="26">
        <f t="shared" ref="I51" si="54">ROUND(G51+E51,2)</f>
        <v>0</v>
      </c>
      <c r="J51" s="46">
        <f t="shared" ref="J51" si="55">ROUND(H51+F51,2)</f>
        <v>0</v>
      </c>
      <c r="K51" s="66"/>
    </row>
    <row r="52" spans="1:20" s="64" customFormat="1" ht="82.5">
      <c r="A52" s="72" t="s">
        <v>215</v>
      </c>
      <c r="B52" s="68" t="s">
        <v>50</v>
      </c>
      <c r="C52" s="67" t="s">
        <v>14</v>
      </c>
      <c r="D52" s="48">
        <v>84.17</v>
      </c>
      <c r="E52" s="26"/>
      <c r="F52" s="45">
        <f t="shared" si="44"/>
        <v>0</v>
      </c>
      <c r="G52" s="26"/>
      <c r="H52" s="45">
        <f t="shared" si="45"/>
        <v>0</v>
      </c>
      <c r="I52" s="26">
        <f t="shared" si="46"/>
        <v>0</v>
      </c>
      <c r="J52" s="46">
        <f t="shared" si="47"/>
        <v>0</v>
      </c>
      <c r="K52" s="66"/>
    </row>
    <row r="53" spans="1:20" s="64" customFormat="1" ht="82.5">
      <c r="A53" s="72" t="s">
        <v>216</v>
      </c>
      <c r="B53" s="68" t="s">
        <v>49</v>
      </c>
      <c r="C53" s="67" t="s">
        <v>14</v>
      </c>
      <c r="D53" s="48">
        <v>190.09</v>
      </c>
      <c r="E53" s="26"/>
      <c r="F53" s="45">
        <f t="shared" si="36"/>
        <v>0</v>
      </c>
      <c r="G53" s="26"/>
      <c r="H53" s="45">
        <f t="shared" si="37"/>
        <v>0</v>
      </c>
      <c r="I53" s="26">
        <f t="shared" si="38"/>
        <v>0</v>
      </c>
      <c r="J53" s="46">
        <f t="shared" si="39"/>
        <v>0</v>
      </c>
      <c r="K53" s="66"/>
    </row>
    <row r="54" spans="1:20" s="64" customFormat="1" ht="16.5">
      <c r="A54" s="72" t="s">
        <v>217</v>
      </c>
      <c r="B54" s="68" t="s">
        <v>678</v>
      </c>
      <c r="C54" s="67" t="s">
        <v>19</v>
      </c>
      <c r="D54" s="48">
        <v>9950</v>
      </c>
      <c r="E54" s="26"/>
      <c r="F54" s="45">
        <f t="shared" si="36"/>
        <v>0</v>
      </c>
      <c r="G54" s="26"/>
      <c r="H54" s="45">
        <f t="shared" si="37"/>
        <v>0</v>
      </c>
      <c r="I54" s="26">
        <f t="shared" si="38"/>
        <v>0</v>
      </c>
      <c r="J54" s="46">
        <f t="shared" si="39"/>
        <v>0</v>
      </c>
      <c r="K54" s="66"/>
    </row>
    <row r="55" spans="1:20" s="64" customFormat="1" ht="16.5">
      <c r="A55" s="72" t="s">
        <v>218</v>
      </c>
      <c r="B55" s="68" t="s">
        <v>679</v>
      </c>
      <c r="C55" s="67" t="s">
        <v>19</v>
      </c>
      <c r="D55" s="48">
        <v>2104</v>
      </c>
      <c r="E55" s="26"/>
      <c r="F55" s="45">
        <f t="shared" si="36"/>
        <v>0</v>
      </c>
      <c r="G55" s="26"/>
      <c r="H55" s="45">
        <f t="shared" si="37"/>
        <v>0</v>
      </c>
      <c r="I55" s="26">
        <f t="shared" si="38"/>
        <v>0</v>
      </c>
      <c r="J55" s="46">
        <f t="shared" si="39"/>
        <v>0</v>
      </c>
      <c r="K55" s="66"/>
    </row>
    <row r="56" spans="1:20" s="64" customFormat="1" ht="16.5">
      <c r="A56" s="72" t="s">
        <v>269</v>
      </c>
      <c r="B56" s="68" t="s">
        <v>686</v>
      </c>
      <c r="C56" s="67" t="s">
        <v>19</v>
      </c>
      <c r="D56" s="48">
        <v>3086</v>
      </c>
      <c r="E56" s="26"/>
      <c r="F56" s="45">
        <f t="shared" si="36"/>
        <v>0</v>
      </c>
      <c r="G56" s="26"/>
      <c r="H56" s="45">
        <f t="shared" si="37"/>
        <v>0</v>
      </c>
      <c r="I56" s="26">
        <f t="shared" si="38"/>
        <v>0</v>
      </c>
      <c r="J56" s="46">
        <f t="shared" si="39"/>
        <v>0</v>
      </c>
      <c r="K56" s="66"/>
    </row>
    <row r="57" spans="1:20" s="64" customFormat="1" ht="16.5">
      <c r="A57" s="72" t="s">
        <v>270</v>
      </c>
      <c r="B57" s="68" t="s">
        <v>680</v>
      </c>
      <c r="C57" s="67" t="s">
        <v>116</v>
      </c>
      <c r="D57" s="48">
        <v>122.16</v>
      </c>
      <c r="E57" s="26"/>
      <c r="F57" s="45">
        <f t="shared" si="36"/>
        <v>0</v>
      </c>
      <c r="G57" s="26"/>
      <c r="H57" s="45">
        <f t="shared" si="37"/>
        <v>0</v>
      </c>
      <c r="I57" s="26">
        <f t="shared" si="38"/>
        <v>0</v>
      </c>
      <c r="J57" s="46">
        <f t="shared" si="39"/>
        <v>0</v>
      </c>
      <c r="K57" s="66"/>
    </row>
    <row r="58" spans="1:20" s="64" customFormat="1" ht="33">
      <c r="A58" s="72" t="s">
        <v>271</v>
      </c>
      <c r="B58" s="68" t="s">
        <v>687</v>
      </c>
      <c r="C58" s="67" t="s">
        <v>116</v>
      </c>
      <c r="D58" s="48">
        <v>122.16</v>
      </c>
      <c r="E58" s="26"/>
      <c r="F58" s="45">
        <f t="shared" si="36"/>
        <v>0</v>
      </c>
      <c r="G58" s="26"/>
      <c r="H58" s="45">
        <f t="shared" si="37"/>
        <v>0</v>
      </c>
      <c r="I58" s="26">
        <f t="shared" si="38"/>
        <v>0</v>
      </c>
      <c r="J58" s="46">
        <f t="shared" si="39"/>
        <v>0</v>
      </c>
      <c r="K58" s="66"/>
    </row>
    <row r="59" spans="1:20" s="64" customFormat="1" ht="33">
      <c r="A59" s="72" t="s">
        <v>272</v>
      </c>
      <c r="B59" s="68" t="s">
        <v>688</v>
      </c>
      <c r="C59" s="67" t="s">
        <v>115</v>
      </c>
      <c r="D59" s="48">
        <v>599.14</v>
      </c>
      <c r="E59" s="26"/>
      <c r="F59" s="45">
        <f t="shared" si="36"/>
        <v>0</v>
      </c>
      <c r="G59" s="26"/>
      <c r="H59" s="45">
        <f t="shared" si="37"/>
        <v>0</v>
      </c>
      <c r="I59" s="26">
        <f t="shared" si="38"/>
        <v>0</v>
      </c>
      <c r="J59" s="46">
        <f t="shared" si="39"/>
        <v>0</v>
      </c>
      <c r="K59" s="66"/>
    </row>
    <row r="60" spans="1:20" s="64" customFormat="1" ht="49.5">
      <c r="A60" s="72" t="s">
        <v>273</v>
      </c>
      <c r="B60" s="68" t="s">
        <v>689</v>
      </c>
      <c r="C60" s="67" t="s">
        <v>115</v>
      </c>
      <c r="D60" s="48">
        <v>851.34</v>
      </c>
      <c r="E60" s="26"/>
      <c r="F60" s="45">
        <f t="shared" ref="F60" si="56">ROUND(E60*$D60,2)</f>
        <v>0</v>
      </c>
      <c r="G60" s="26"/>
      <c r="H60" s="45">
        <f t="shared" ref="H60" si="57">ROUND(G60*$D60,2)</f>
        <v>0</v>
      </c>
      <c r="I60" s="26">
        <f t="shared" ref="I60" si="58">ROUND(G60+E60,2)</f>
        <v>0</v>
      </c>
      <c r="J60" s="46">
        <f t="shared" ref="J60" si="59">ROUND(H60+F60,2)</f>
        <v>0</v>
      </c>
      <c r="K60" s="66"/>
      <c r="O60" s="64">
        <f>1450.48/2</f>
        <v>725.24</v>
      </c>
    </row>
    <row r="61" spans="1:20" s="64" customFormat="1" ht="49.5">
      <c r="A61" s="72" t="s">
        <v>274</v>
      </c>
      <c r="B61" s="68" t="s">
        <v>690</v>
      </c>
      <c r="C61" s="67" t="s">
        <v>20</v>
      </c>
      <c r="D61" s="48">
        <v>30.2</v>
      </c>
      <c r="E61" s="26"/>
      <c r="F61" s="45">
        <f t="shared" si="36"/>
        <v>0</v>
      </c>
      <c r="G61" s="26"/>
      <c r="H61" s="45">
        <f t="shared" si="37"/>
        <v>0</v>
      </c>
      <c r="I61" s="26">
        <f t="shared" si="38"/>
        <v>0</v>
      </c>
      <c r="J61" s="46">
        <f t="shared" si="39"/>
        <v>0</v>
      </c>
      <c r="K61" s="66"/>
    </row>
    <row r="62" spans="1:20" s="13" customFormat="1" ht="16.5">
      <c r="A62" s="146"/>
      <c r="B62" s="147"/>
      <c r="C62" s="147"/>
      <c r="D62" s="147"/>
      <c r="E62" s="147"/>
      <c r="F62" s="147"/>
      <c r="G62" s="147"/>
      <c r="H62" s="147"/>
      <c r="I62" s="147"/>
      <c r="J62" s="148"/>
      <c r="K62" s="21"/>
      <c r="L62" s="18"/>
      <c r="M62" s="18"/>
      <c r="N62" s="18"/>
      <c r="O62" s="18"/>
      <c r="P62" s="18"/>
      <c r="Q62" s="18"/>
      <c r="R62" s="18"/>
      <c r="S62" s="18"/>
      <c r="T62" s="18"/>
    </row>
    <row r="63" spans="1:20" s="62" customFormat="1" ht="16.5">
      <c r="A63" s="69" t="s">
        <v>118</v>
      </c>
      <c r="B63" s="71" t="s">
        <v>226</v>
      </c>
      <c r="C63" s="70"/>
      <c r="D63" s="35"/>
      <c r="E63" s="36"/>
      <c r="F63" s="37">
        <f>ROUND(F64+F68+F71,2)</f>
        <v>0</v>
      </c>
      <c r="G63" s="37"/>
      <c r="H63" s="37">
        <f>ROUND(H64+H68+H71,2)</f>
        <v>0</v>
      </c>
      <c r="I63" s="37"/>
      <c r="J63" s="37">
        <f>ROUND(J64+J68+J71,2)</f>
        <v>0</v>
      </c>
      <c r="K63" s="66"/>
      <c r="L63" s="65"/>
      <c r="M63" s="65"/>
      <c r="N63" s="65"/>
      <c r="O63" s="65"/>
      <c r="P63" s="65"/>
      <c r="Q63" s="65"/>
      <c r="R63" s="65"/>
      <c r="S63" s="65"/>
      <c r="T63" s="65"/>
    </row>
    <row r="64" spans="1:20" s="62" customFormat="1" ht="16.5">
      <c r="A64" s="53" t="s">
        <v>145</v>
      </c>
      <c r="B64" s="55" t="s">
        <v>227</v>
      </c>
      <c r="C64" s="54"/>
      <c r="D64" s="56"/>
      <c r="E64" s="57"/>
      <c r="F64" s="58">
        <f>ROUND(SUM(F65:F66),2)</f>
        <v>0</v>
      </c>
      <c r="G64" s="58"/>
      <c r="H64" s="58">
        <f>ROUND(SUM(H65:H66),2)</f>
        <v>0</v>
      </c>
      <c r="I64" s="58"/>
      <c r="J64" s="59">
        <f>ROUND(SUM(J65:J66),2)</f>
        <v>0</v>
      </c>
      <c r="K64" s="66"/>
      <c r="L64" s="65"/>
      <c r="M64" s="65"/>
      <c r="N64" s="65"/>
      <c r="O64" s="65"/>
      <c r="P64" s="65"/>
      <c r="Q64" s="65"/>
      <c r="R64" s="65"/>
      <c r="S64" s="65"/>
      <c r="T64" s="65"/>
    </row>
    <row r="65" spans="1:20" s="64" customFormat="1" ht="82.5">
      <c r="A65" s="72" t="s">
        <v>256</v>
      </c>
      <c r="B65" s="68" t="s">
        <v>90</v>
      </c>
      <c r="C65" s="67" t="s">
        <v>14</v>
      </c>
      <c r="D65" s="48">
        <v>1120.58</v>
      </c>
      <c r="E65" s="26"/>
      <c r="F65" s="45">
        <f t="shared" ref="F65" si="60">ROUND(E65*$D65,2)</f>
        <v>0</v>
      </c>
      <c r="G65" s="26"/>
      <c r="H65" s="45">
        <f t="shared" ref="H65" si="61">ROUND(G65*$D65,2)</f>
        <v>0</v>
      </c>
      <c r="I65" s="26">
        <f t="shared" ref="I65" si="62">ROUND(G65+E65,2)</f>
        <v>0</v>
      </c>
      <c r="J65" s="46">
        <f t="shared" ref="J65" si="63">ROUND(H65+F65,2)</f>
        <v>0</v>
      </c>
      <c r="K65" s="66"/>
    </row>
    <row r="66" spans="1:20" s="64" customFormat="1" ht="66">
      <c r="A66" s="72" t="s">
        <v>257</v>
      </c>
      <c r="B66" s="68" t="s">
        <v>91</v>
      </c>
      <c r="C66" s="67" t="s">
        <v>14</v>
      </c>
      <c r="D66" s="48">
        <v>28.42</v>
      </c>
      <c r="E66" s="26"/>
      <c r="F66" s="45">
        <f t="shared" ref="F66" si="64">ROUND(E66*$D66,2)</f>
        <v>0</v>
      </c>
      <c r="G66" s="26"/>
      <c r="H66" s="45">
        <f t="shared" ref="H66" si="65">ROUND(G66*$D66,2)</f>
        <v>0</v>
      </c>
      <c r="I66" s="26">
        <f t="shared" ref="I66" si="66">ROUND(G66+E66,2)</f>
        <v>0</v>
      </c>
      <c r="J66" s="46">
        <f t="shared" ref="J66" si="67">ROUND(H66+F66,2)</f>
        <v>0</v>
      </c>
      <c r="K66" s="66"/>
    </row>
    <row r="67" spans="1:20" s="63" customFormat="1" ht="16.5">
      <c r="A67" s="76"/>
      <c r="B67" s="77"/>
      <c r="C67" s="77"/>
      <c r="D67" s="77"/>
      <c r="E67" s="77"/>
      <c r="F67" s="77"/>
      <c r="G67" s="77"/>
      <c r="H67" s="77"/>
      <c r="I67" s="77"/>
      <c r="J67" s="78"/>
      <c r="K67" s="66"/>
      <c r="L67" s="64"/>
      <c r="M67" s="64"/>
      <c r="N67" s="64"/>
      <c r="O67" s="64"/>
      <c r="P67" s="64"/>
      <c r="Q67" s="64"/>
      <c r="R67" s="64"/>
      <c r="S67" s="64"/>
      <c r="T67" s="64"/>
    </row>
    <row r="68" spans="1:20" s="62" customFormat="1" ht="16.5">
      <c r="A68" s="53" t="s">
        <v>146</v>
      </c>
      <c r="B68" s="55" t="s">
        <v>228</v>
      </c>
      <c r="C68" s="54"/>
      <c r="D68" s="56"/>
      <c r="E68" s="57"/>
      <c r="F68" s="58">
        <f>ROUND(SUM(F69),2)</f>
        <v>0</v>
      </c>
      <c r="G68" s="58"/>
      <c r="H68" s="58">
        <f>ROUND(SUM(H69),2)</f>
        <v>0</v>
      </c>
      <c r="I68" s="58"/>
      <c r="J68" s="59">
        <f>ROUND(SUM(J69),2)</f>
        <v>0</v>
      </c>
      <c r="K68" s="66"/>
      <c r="L68" s="65"/>
      <c r="M68" s="65"/>
      <c r="N68" s="65"/>
      <c r="O68" s="65"/>
      <c r="P68" s="65"/>
      <c r="Q68" s="65"/>
      <c r="R68" s="65"/>
      <c r="S68" s="65"/>
      <c r="T68" s="65"/>
    </row>
    <row r="69" spans="1:20" s="64" customFormat="1" ht="33">
      <c r="A69" s="72" t="s">
        <v>258</v>
      </c>
      <c r="B69" s="68" t="s">
        <v>691</v>
      </c>
      <c r="C69" s="67" t="s">
        <v>115</v>
      </c>
      <c r="D69" s="48">
        <v>43.86</v>
      </c>
      <c r="E69" s="26"/>
      <c r="F69" s="45">
        <f t="shared" ref="F69" si="68">ROUND(E69*$D69,2)</f>
        <v>0</v>
      </c>
      <c r="G69" s="26"/>
      <c r="H69" s="45">
        <f t="shared" ref="H69" si="69">ROUND(G69*$D69,2)</f>
        <v>0</v>
      </c>
      <c r="I69" s="26">
        <f t="shared" ref="I69" si="70">ROUND(G69+E69,2)</f>
        <v>0</v>
      </c>
      <c r="J69" s="46">
        <f t="shared" ref="J69" si="71">ROUND(H69+F69,2)</f>
        <v>0</v>
      </c>
      <c r="K69" s="66"/>
    </row>
    <row r="70" spans="1:20" s="63" customFormat="1" ht="16.5">
      <c r="A70" s="76"/>
      <c r="B70" s="77"/>
      <c r="C70" s="77"/>
      <c r="D70" s="77"/>
      <c r="E70" s="77"/>
      <c r="F70" s="77"/>
      <c r="G70" s="77"/>
      <c r="H70" s="77"/>
      <c r="I70" s="77"/>
      <c r="J70" s="78"/>
      <c r="K70" s="66"/>
      <c r="L70" s="64"/>
      <c r="M70" s="64"/>
      <c r="N70" s="64"/>
      <c r="O70" s="64"/>
      <c r="P70" s="64"/>
      <c r="Q70" s="64"/>
      <c r="R70" s="64"/>
      <c r="S70" s="64"/>
      <c r="T70" s="64"/>
    </row>
    <row r="71" spans="1:20" s="62" customFormat="1" ht="16.5">
      <c r="A71" s="53" t="s">
        <v>147</v>
      </c>
      <c r="B71" s="55" t="s">
        <v>229</v>
      </c>
      <c r="C71" s="54"/>
      <c r="D71" s="56"/>
      <c r="E71" s="57"/>
      <c r="F71" s="58">
        <f>ROUND(SUM(F72:F77),2)</f>
        <v>0</v>
      </c>
      <c r="G71" s="58"/>
      <c r="H71" s="58">
        <f>ROUND(SUM(H72:H77),2)</f>
        <v>0</v>
      </c>
      <c r="I71" s="58"/>
      <c r="J71" s="59">
        <f>ROUND(SUM(J72:J77),2)</f>
        <v>0</v>
      </c>
      <c r="K71" s="66"/>
      <c r="L71" s="65"/>
      <c r="M71" s="65"/>
      <c r="N71" s="65"/>
      <c r="O71" s="65"/>
      <c r="P71" s="65"/>
      <c r="Q71" s="65"/>
      <c r="R71" s="65"/>
      <c r="S71" s="65"/>
      <c r="T71" s="65"/>
    </row>
    <row r="72" spans="1:20" s="64" customFormat="1" ht="49.5">
      <c r="A72" s="72" t="s">
        <v>259</v>
      </c>
      <c r="B72" s="68" t="s">
        <v>58</v>
      </c>
      <c r="C72" s="67" t="s">
        <v>20</v>
      </c>
      <c r="D72" s="48">
        <v>24</v>
      </c>
      <c r="E72" s="26"/>
      <c r="F72" s="45">
        <f t="shared" ref="F72:F77" si="72">ROUND(E72*$D72,2)</f>
        <v>0</v>
      </c>
      <c r="G72" s="26"/>
      <c r="H72" s="45">
        <f t="shared" ref="H72:H77" si="73">ROUND(G72*$D72,2)</f>
        <v>0</v>
      </c>
      <c r="I72" s="26">
        <f t="shared" ref="I72:I77" si="74">ROUND(G72+E72,2)</f>
        <v>0</v>
      </c>
      <c r="J72" s="46">
        <f t="shared" ref="J72:J77" si="75">ROUND(H72+F72,2)</f>
        <v>0</v>
      </c>
      <c r="K72" s="66"/>
    </row>
    <row r="73" spans="1:20" s="64" customFormat="1" ht="49.5">
      <c r="A73" s="72" t="s">
        <v>260</v>
      </c>
      <c r="B73" s="68" t="s">
        <v>59</v>
      </c>
      <c r="C73" s="67" t="s">
        <v>20</v>
      </c>
      <c r="D73" s="48">
        <v>184.5</v>
      </c>
      <c r="E73" s="26"/>
      <c r="F73" s="45">
        <f t="shared" si="72"/>
        <v>0</v>
      </c>
      <c r="G73" s="26"/>
      <c r="H73" s="45">
        <f t="shared" si="73"/>
        <v>0</v>
      </c>
      <c r="I73" s="26">
        <f t="shared" si="74"/>
        <v>0</v>
      </c>
      <c r="J73" s="46">
        <f t="shared" si="75"/>
        <v>0</v>
      </c>
      <c r="K73" s="66"/>
    </row>
    <row r="74" spans="1:20" s="64" customFormat="1" ht="49.5">
      <c r="A74" s="72" t="s">
        <v>261</v>
      </c>
      <c r="B74" s="68" t="s">
        <v>54</v>
      </c>
      <c r="C74" s="67" t="s">
        <v>20</v>
      </c>
      <c r="D74" s="48">
        <v>24</v>
      </c>
      <c r="E74" s="26"/>
      <c r="F74" s="45">
        <f t="shared" si="72"/>
        <v>0</v>
      </c>
      <c r="G74" s="26"/>
      <c r="H74" s="45">
        <f t="shared" si="73"/>
        <v>0</v>
      </c>
      <c r="I74" s="26">
        <f t="shared" si="74"/>
        <v>0</v>
      </c>
      <c r="J74" s="46">
        <f t="shared" si="75"/>
        <v>0</v>
      </c>
      <c r="K74" s="66"/>
    </row>
    <row r="75" spans="1:20" s="64" customFormat="1" ht="49.5">
      <c r="A75" s="72" t="s">
        <v>631</v>
      </c>
      <c r="B75" s="68" t="s">
        <v>55</v>
      </c>
      <c r="C75" s="67" t="s">
        <v>20</v>
      </c>
      <c r="D75" s="48">
        <v>184.5</v>
      </c>
      <c r="E75" s="26"/>
      <c r="F75" s="45">
        <f t="shared" si="72"/>
        <v>0</v>
      </c>
      <c r="G75" s="26"/>
      <c r="H75" s="45">
        <f t="shared" si="73"/>
        <v>0</v>
      </c>
      <c r="I75" s="26">
        <f t="shared" si="74"/>
        <v>0</v>
      </c>
      <c r="J75" s="46">
        <f t="shared" si="75"/>
        <v>0</v>
      </c>
      <c r="K75" s="66"/>
    </row>
    <row r="76" spans="1:20" s="64" customFormat="1" ht="49.5">
      <c r="A76" s="72" t="s">
        <v>632</v>
      </c>
      <c r="B76" s="68" t="s">
        <v>56</v>
      </c>
      <c r="C76" s="67" t="s">
        <v>20</v>
      </c>
      <c r="D76" s="48">
        <v>120</v>
      </c>
      <c r="E76" s="26"/>
      <c r="F76" s="45">
        <f t="shared" si="72"/>
        <v>0</v>
      </c>
      <c r="G76" s="26"/>
      <c r="H76" s="45">
        <f t="shared" si="73"/>
        <v>0</v>
      </c>
      <c r="I76" s="26">
        <f t="shared" si="74"/>
        <v>0</v>
      </c>
      <c r="J76" s="46">
        <f t="shared" si="75"/>
        <v>0</v>
      </c>
      <c r="K76" s="66"/>
    </row>
    <row r="77" spans="1:20" s="64" customFormat="1" ht="49.5">
      <c r="A77" s="72" t="s">
        <v>633</v>
      </c>
      <c r="B77" s="68" t="s">
        <v>57</v>
      </c>
      <c r="C77" s="67" t="s">
        <v>20</v>
      </c>
      <c r="D77" s="48">
        <v>49</v>
      </c>
      <c r="E77" s="26"/>
      <c r="F77" s="45">
        <f t="shared" si="72"/>
        <v>0</v>
      </c>
      <c r="G77" s="26"/>
      <c r="H77" s="45">
        <f t="shared" si="73"/>
        <v>0</v>
      </c>
      <c r="I77" s="26">
        <f t="shared" si="74"/>
        <v>0</v>
      </c>
      <c r="J77" s="46">
        <f t="shared" si="75"/>
        <v>0</v>
      </c>
      <c r="K77" s="66"/>
    </row>
    <row r="78" spans="1:20" s="64" customFormat="1" ht="16.5">
      <c r="A78" s="86"/>
      <c r="B78" s="122"/>
      <c r="C78" s="123"/>
      <c r="D78" s="124"/>
      <c r="E78" s="125"/>
      <c r="F78" s="126"/>
      <c r="G78" s="125"/>
      <c r="H78" s="126"/>
      <c r="I78" s="125"/>
      <c r="J78" s="127"/>
      <c r="K78" s="66"/>
    </row>
    <row r="79" spans="1:20" s="62" customFormat="1" ht="16.5">
      <c r="A79" s="69" t="s">
        <v>104</v>
      </c>
      <c r="B79" s="71" t="s">
        <v>128</v>
      </c>
      <c r="C79" s="70"/>
      <c r="D79" s="35"/>
      <c r="E79" s="36"/>
      <c r="F79" s="38">
        <f>F80</f>
        <v>0</v>
      </c>
      <c r="G79" s="37"/>
      <c r="H79" s="38">
        <f>H80</f>
        <v>0</v>
      </c>
      <c r="I79" s="37"/>
      <c r="J79" s="38">
        <f>J80</f>
        <v>0</v>
      </c>
      <c r="K79" s="66"/>
      <c r="L79" s="65"/>
      <c r="M79" s="65"/>
      <c r="N79" s="65"/>
      <c r="O79" s="65"/>
      <c r="P79" s="65"/>
      <c r="Q79" s="65"/>
      <c r="R79" s="65"/>
      <c r="S79" s="65"/>
      <c r="T79" s="65"/>
    </row>
    <row r="80" spans="1:20" s="64" customFormat="1" ht="33">
      <c r="A80" s="72" t="s">
        <v>148</v>
      </c>
      <c r="B80" s="68" t="s">
        <v>102</v>
      </c>
      <c r="C80" s="67" t="s">
        <v>14</v>
      </c>
      <c r="D80" s="48">
        <v>223.345</v>
      </c>
      <c r="E80" s="26"/>
      <c r="F80" s="45">
        <f t="shared" ref="F80" si="76">ROUND(E80*$D80,2)</f>
        <v>0</v>
      </c>
      <c r="G80" s="26"/>
      <c r="H80" s="45">
        <f t="shared" ref="H80" si="77">ROUND(G80*$D80,2)</f>
        <v>0</v>
      </c>
      <c r="I80" s="26">
        <f t="shared" ref="I80" si="78">ROUND(G80+E80,2)</f>
        <v>0</v>
      </c>
      <c r="J80" s="46">
        <f t="shared" ref="J80" si="79">ROUND(H80+F80,2)</f>
        <v>0</v>
      </c>
      <c r="K80" s="66"/>
    </row>
    <row r="81" spans="1:20" s="63" customFormat="1" ht="16.5">
      <c r="A81" s="76"/>
      <c r="B81" s="77"/>
      <c r="C81" s="77"/>
      <c r="D81" s="77"/>
      <c r="E81" s="77"/>
      <c r="F81" s="77"/>
      <c r="G81" s="77"/>
      <c r="H81" s="77"/>
      <c r="I81" s="77"/>
      <c r="J81" s="78"/>
      <c r="K81" s="66"/>
      <c r="L81" s="64"/>
      <c r="M81" s="64"/>
      <c r="N81" s="64"/>
      <c r="O81" s="64"/>
      <c r="P81" s="64"/>
      <c r="Q81" s="64"/>
      <c r="R81" s="64"/>
      <c r="S81" s="64"/>
      <c r="T81" s="64"/>
    </row>
    <row r="82" spans="1:20" s="62" customFormat="1" ht="16.5">
      <c r="A82" s="69" t="s">
        <v>105</v>
      </c>
      <c r="B82" s="71" t="s">
        <v>230</v>
      </c>
      <c r="C82" s="70"/>
      <c r="D82" s="35"/>
      <c r="E82" s="36"/>
      <c r="F82" s="37">
        <f>ROUND(SUM(F83:F89),2)</f>
        <v>0</v>
      </c>
      <c r="G82" s="37"/>
      <c r="H82" s="37">
        <f>ROUND(SUM(H83:H89),2)</f>
        <v>0</v>
      </c>
      <c r="I82" s="37"/>
      <c r="J82" s="38">
        <f>ROUND(SUM(J83:J89),2)</f>
        <v>0</v>
      </c>
      <c r="K82" s="66"/>
      <c r="L82" s="65"/>
      <c r="M82" s="65"/>
      <c r="N82" s="65"/>
      <c r="O82" s="65"/>
      <c r="P82" s="65"/>
      <c r="Q82" s="65"/>
      <c r="R82" s="65"/>
      <c r="S82" s="65"/>
      <c r="T82" s="65"/>
    </row>
    <row r="83" spans="1:20" s="64" customFormat="1" ht="33">
      <c r="A83" s="72" t="s">
        <v>262</v>
      </c>
      <c r="B83" s="68" t="s">
        <v>395</v>
      </c>
      <c r="C83" s="67" t="s">
        <v>19</v>
      </c>
      <c r="D83" s="48">
        <v>14261.160000000002</v>
      </c>
      <c r="E83" s="26"/>
      <c r="F83" s="45">
        <f t="shared" ref="F83:F86" si="80">ROUND(E83*$D83,2)</f>
        <v>0</v>
      </c>
      <c r="G83" s="26"/>
      <c r="H83" s="45">
        <f t="shared" ref="H83:H86" si="81">ROUND(G83*$D83,2)</f>
        <v>0</v>
      </c>
      <c r="I83" s="26">
        <f t="shared" ref="I83:I86" si="82">ROUND(G83+E83,2)</f>
        <v>0</v>
      </c>
      <c r="J83" s="46">
        <f t="shared" ref="J83:J86" si="83">ROUND(H83+F83,2)</f>
        <v>0</v>
      </c>
      <c r="K83" s="66"/>
    </row>
    <row r="84" spans="1:20" s="64" customFormat="1" ht="66">
      <c r="A84" s="72" t="s">
        <v>264</v>
      </c>
      <c r="B84" s="68" t="s">
        <v>98</v>
      </c>
      <c r="C84" s="67" t="s">
        <v>14</v>
      </c>
      <c r="D84" s="48">
        <v>1097.76</v>
      </c>
      <c r="E84" s="26"/>
      <c r="F84" s="45">
        <f t="shared" si="80"/>
        <v>0</v>
      </c>
      <c r="G84" s="26"/>
      <c r="H84" s="45">
        <f t="shared" si="81"/>
        <v>0</v>
      </c>
      <c r="I84" s="26">
        <f t="shared" si="82"/>
        <v>0</v>
      </c>
      <c r="J84" s="46">
        <f t="shared" si="83"/>
        <v>0</v>
      </c>
      <c r="K84" s="66"/>
    </row>
    <row r="85" spans="1:20" s="64" customFormat="1" ht="49.5">
      <c r="A85" s="72" t="s">
        <v>265</v>
      </c>
      <c r="B85" s="68" t="s">
        <v>692</v>
      </c>
      <c r="C85" s="67" t="s">
        <v>115</v>
      </c>
      <c r="D85" s="48">
        <v>1862.4300000000003</v>
      </c>
      <c r="E85" s="26"/>
      <c r="F85" s="45">
        <f t="shared" si="80"/>
        <v>0</v>
      </c>
      <c r="G85" s="26"/>
      <c r="H85" s="45">
        <f t="shared" si="81"/>
        <v>0</v>
      </c>
      <c r="I85" s="26">
        <f t="shared" si="82"/>
        <v>0</v>
      </c>
      <c r="J85" s="46">
        <f t="shared" si="83"/>
        <v>0</v>
      </c>
      <c r="K85" s="66"/>
      <c r="M85" s="142"/>
    </row>
    <row r="86" spans="1:20" s="64" customFormat="1" ht="49.5">
      <c r="A86" s="72" t="s">
        <v>290</v>
      </c>
      <c r="B86" s="68" t="s">
        <v>693</v>
      </c>
      <c r="C86" s="67" t="s">
        <v>20</v>
      </c>
      <c r="D86" s="48">
        <v>74.550000000000011</v>
      </c>
      <c r="E86" s="26"/>
      <c r="F86" s="45">
        <f t="shared" si="80"/>
        <v>0</v>
      </c>
      <c r="G86" s="26"/>
      <c r="H86" s="45">
        <f t="shared" si="81"/>
        <v>0</v>
      </c>
      <c r="I86" s="26">
        <f t="shared" si="82"/>
        <v>0</v>
      </c>
      <c r="J86" s="46">
        <f t="shared" si="83"/>
        <v>0</v>
      </c>
      <c r="K86" s="66"/>
    </row>
    <row r="87" spans="1:20" s="64" customFormat="1" ht="49.5">
      <c r="A87" s="72" t="s">
        <v>293</v>
      </c>
      <c r="B87" s="68" t="s">
        <v>36</v>
      </c>
      <c r="C87" s="67" t="s">
        <v>20</v>
      </c>
      <c r="D87" s="48">
        <v>621.6</v>
      </c>
      <c r="E87" s="26"/>
      <c r="F87" s="45">
        <f t="shared" ref="F87:F89" si="84">ROUND(E87*$D87,2)</f>
        <v>0</v>
      </c>
      <c r="G87" s="26"/>
      <c r="H87" s="45">
        <f t="shared" ref="H87:H89" si="85">ROUND(G87*$D87,2)</f>
        <v>0</v>
      </c>
      <c r="I87" s="26">
        <f t="shared" ref="I87:I89" si="86">ROUND(G87+E87,2)</f>
        <v>0</v>
      </c>
      <c r="J87" s="46">
        <f t="shared" ref="J87:J89" si="87">ROUND(H87+F87,2)</f>
        <v>0</v>
      </c>
      <c r="K87" s="66"/>
    </row>
    <row r="88" spans="1:20" s="64" customFormat="1" ht="49.5">
      <c r="A88" s="72" t="s">
        <v>295</v>
      </c>
      <c r="B88" s="68" t="s">
        <v>34</v>
      </c>
      <c r="C88" s="67" t="s">
        <v>20</v>
      </c>
      <c r="D88" s="48">
        <v>149.51</v>
      </c>
      <c r="E88" s="26"/>
      <c r="F88" s="45">
        <f t="shared" ref="F88" si="88">ROUND(E88*$D88,2)</f>
        <v>0</v>
      </c>
      <c r="G88" s="26"/>
      <c r="H88" s="45">
        <f t="shared" ref="H88" si="89">ROUND(G88*$D88,2)</f>
        <v>0</v>
      </c>
      <c r="I88" s="26">
        <f t="shared" ref="I88" si="90">ROUND(G88+E88,2)</f>
        <v>0</v>
      </c>
      <c r="J88" s="46">
        <f t="shared" ref="J88" si="91">ROUND(H88+F88,2)</f>
        <v>0</v>
      </c>
      <c r="K88" s="66"/>
    </row>
    <row r="89" spans="1:20" s="64" customFormat="1" ht="49.5">
      <c r="A89" s="72" t="s">
        <v>396</v>
      </c>
      <c r="B89" s="68" t="s">
        <v>35</v>
      </c>
      <c r="C89" s="67" t="s">
        <v>20</v>
      </c>
      <c r="D89" s="48">
        <v>9.34</v>
      </c>
      <c r="E89" s="26"/>
      <c r="F89" s="45">
        <f t="shared" si="84"/>
        <v>0</v>
      </c>
      <c r="G89" s="26"/>
      <c r="H89" s="45">
        <f t="shared" si="85"/>
        <v>0</v>
      </c>
      <c r="I89" s="26">
        <f t="shared" si="86"/>
        <v>0</v>
      </c>
      <c r="J89" s="46">
        <f t="shared" si="87"/>
        <v>0</v>
      </c>
      <c r="K89" s="66"/>
    </row>
    <row r="90" spans="1:20" s="63" customFormat="1" ht="16.5">
      <c r="A90" s="146"/>
      <c r="B90" s="147"/>
      <c r="C90" s="147"/>
      <c r="D90" s="147"/>
      <c r="E90" s="147"/>
      <c r="F90" s="147"/>
      <c r="G90" s="147"/>
      <c r="H90" s="147"/>
      <c r="I90" s="147"/>
      <c r="J90" s="148"/>
      <c r="K90" s="66"/>
      <c r="L90" s="64"/>
      <c r="M90" s="64"/>
      <c r="N90" s="64"/>
      <c r="O90" s="64"/>
      <c r="P90" s="64"/>
      <c r="Q90" s="64"/>
      <c r="R90" s="64"/>
      <c r="S90" s="64"/>
      <c r="T90" s="64"/>
    </row>
    <row r="91" spans="1:20" s="62" customFormat="1" ht="16.5">
      <c r="A91" s="69" t="s">
        <v>106</v>
      </c>
      <c r="B91" s="71" t="s">
        <v>231</v>
      </c>
      <c r="C91" s="70"/>
      <c r="D91" s="35"/>
      <c r="E91" s="36"/>
      <c r="F91" s="37">
        <f>F92+F107+F111+F114+F122+F129</f>
        <v>0</v>
      </c>
      <c r="G91" s="37"/>
      <c r="H91" s="37">
        <f>H92+H107+H111+H114+H122+H129</f>
        <v>0</v>
      </c>
      <c r="I91" s="37"/>
      <c r="J91" s="38">
        <f>J92+J107+J111+J114+J122+J129</f>
        <v>0</v>
      </c>
      <c r="K91" s="66"/>
      <c r="L91" s="65"/>
      <c r="M91" s="65"/>
      <c r="N91" s="65"/>
      <c r="O91" s="65"/>
      <c r="P91" s="65"/>
      <c r="Q91" s="65"/>
      <c r="R91" s="65"/>
      <c r="S91" s="65"/>
      <c r="T91" s="65"/>
    </row>
    <row r="92" spans="1:20" s="62" customFormat="1" ht="16.5">
      <c r="A92" s="53" t="s">
        <v>296</v>
      </c>
      <c r="B92" s="55" t="s">
        <v>263</v>
      </c>
      <c r="C92" s="54"/>
      <c r="D92" s="56"/>
      <c r="E92" s="57"/>
      <c r="F92" s="58">
        <f>SUM(F93:F105)</f>
        <v>0</v>
      </c>
      <c r="G92" s="58"/>
      <c r="H92" s="58">
        <f>SUM(H93:H105)</f>
        <v>0</v>
      </c>
      <c r="I92" s="58"/>
      <c r="J92" s="59">
        <f>SUM(J93:J105)</f>
        <v>0</v>
      </c>
      <c r="K92" s="66"/>
      <c r="L92" s="65"/>
      <c r="M92" s="65"/>
      <c r="N92" s="65"/>
      <c r="O92" s="65"/>
      <c r="P92" s="65"/>
      <c r="Q92" s="65"/>
      <c r="R92" s="65"/>
      <c r="S92" s="65"/>
      <c r="T92" s="65"/>
    </row>
    <row r="93" spans="1:20" s="64" customFormat="1" ht="33">
      <c r="A93" s="72" t="s">
        <v>397</v>
      </c>
      <c r="B93" s="68" t="s">
        <v>694</v>
      </c>
      <c r="C93" s="67" t="s">
        <v>115</v>
      </c>
      <c r="D93" s="48">
        <v>28.65</v>
      </c>
      <c r="E93" s="26"/>
      <c r="F93" s="45">
        <f t="shared" ref="F93" si="92">ROUND(E93*$D93,2)</f>
        <v>0</v>
      </c>
      <c r="G93" s="26"/>
      <c r="H93" s="45">
        <f t="shared" ref="H93" si="93">ROUND(G93*$D93,2)</f>
        <v>0</v>
      </c>
      <c r="I93" s="26">
        <f t="shared" ref="I93" si="94">ROUND(G93+E93,2)</f>
        <v>0</v>
      </c>
      <c r="J93" s="46">
        <f t="shared" ref="J93" si="95">ROUND(H93+F93,2)</f>
        <v>0</v>
      </c>
      <c r="K93" s="66"/>
    </row>
    <row r="94" spans="1:20" s="64" customFormat="1" ht="49.5">
      <c r="A94" s="72" t="s">
        <v>398</v>
      </c>
      <c r="B94" s="68" t="s">
        <v>40</v>
      </c>
      <c r="C94" s="67" t="s">
        <v>14</v>
      </c>
      <c r="D94" s="48">
        <v>20.055</v>
      </c>
      <c r="E94" s="26"/>
      <c r="F94" s="45">
        <f t="shared" ref="F94" si="96">ROUND(E94*$D94,2)</f>
        <v>0</v>
      </c>
      <c r="G94" s="26"/>
      <c r="H94" s="45">
        <f t="shared" ref="H94" si="97">ROUND(G94*$D94,2)</f>
        <v>0</v>
      </c>
      <c r="I94" s="26">
        <f t="shared" ref="I94" si="98">ROUND(G94+E94,2)</f>
        <v>0</v>
      </c>
      <c r="J94" s="46">
        <f t="shared" ref="J94" si="99">ROUND(H94+F94,2)</f>
        <v>0</v>
      </c>
      <c r="K94" s="66"/>
    </row>
    <row r="95" spans="1:20" s="64" customFormat="1" ht="82.5">
      <c r="A95" s="72" t="s">
        <v>399</v>
      </c>
      <c r="B95" s="68" t="s">
        <v>37</v>
      </c>
      <c r="C95" s="67" t="s">
        <v>16</v>
      </c>
      <c r="D95" s="48">
        <v>6</v>
      </c>
      <c r="E95" s="26"/>
      <c r="F95" s="45">
        <f t="shared" ref="F95" si="100">ROUND(E95*$D95,2)</f>
        <v>0</v>
      </c>
      <c r="G95" s="26"/>
      <c r="H95" s="45">
        <f t="shared" ref="H95" si="101">ROUND(G95*$D95,2)</f>
        <v>0</v>
      </c>
      <c r="I95" s="26">
        <f t="shared" ref="I95" si="102">ROUND(G95+E95,2)</f>
        <v>0</v>
      </c>
      <c r="J95" s="46">
        <f t="shared" ref="J95" si="103">ROUND(H95+F95,2)</f>
        <v>0</v>
      </c>
      <c r="K95" s="66"/>
    </row>
    <row r="96" spans="1:20" s="64" customFormat="1" ht="82.5">
      <c r="A96" s="72" t="s">
        <v>400</v>
      </c>
      <c r="B96" s="68" t="s">
        <v>38</v>
      </c>
      <c r="C96" s="67" t="s">
        <v>16</v>
      </c>
      <c r="D96" s="48">
        <v>5</v>
      </c>
      <c r="E96" s="26"/>
      <c r="F96" s="45">
        <f t="shared" ref="F96:F98" si="104">ROUND(E96*$D96,2)</f>
        <v>0</v>
      </c>
      <c r="G96" s="26"/>
      <c r="H96" s="45">
        <f t="shared" ref="H96:H98" si="105">ROUND(G96*$D96,2)</f>
        <v>0</v>
      </c>
      <c r="I96" s="26">
        <f t="shared" ref="I96:I98" si="106">ROUND(G96+E96,2)</f>
        <v>0</v>
      </c>
      <c r="J96" s="46">
        <f t="shared" ref="J96:J98" si="107">ROUND(H96+F96,2)</f>
        <v>0</v>
      </c>
      <c r="K96" s="66"/>
    </row>
    <row r="97" spans="1:20" s="64" customFormat="1" ht="82.5">
      <c r="A97" s="72" t="s">
        <v>401</v>
      </c>
      <c r="B97" s="68" t="s">
        <v>39</v>
      </c>
      <c r="C97" s="67" t="s">
        <v>16</v>
      </c>
      <c r="D97" s="48">
        <v>40</v>
      </c>
      <c r="E97" s="26"/>
      <c r="F97" s="45">
        <f t="shared" si="104"/>
        <v>0</v>
      </c>
      <c r="G97" s="26"/>
      <c r="H97" s="45">
        <f t="shared" si="105"/>
        <v>0</v>
      </c>
      <c r="I97" s="26">
        <f t="shared" si="106"/>
        <v>0</v>
      </c>
      <c r="J97" s="46">
        <f t="shared" si="107"/>
        <v>0</v>
      </c>
      <c r="K97" s="66"/>
    </row>
    <row r="98" spans="1:20" s="64" customFormat="1" ht="33">
      <c r="A98" s="72" t="s">
        <v>402</v>
      </c>
      <c r="B98" s="68" t="s">
        <v>695</v>
      </c>
      <c r="C98" s="67" t="s">
        <v>115</v>
      </c>
      <c r="D98" s="48">
        <v>65.73</v>
      </c>
      <c r="E98" s="26"/>
      <c r="F98" s="45">
        <f t="shared" si="104"/>
        <v>0</v>
      </c>
      <c r="G98" s="26"/>
      <c r="H98" s="45">
        <f t="shared" si="105"/>
        <v>0</v>
      </c>
      <c r="I98" s="26">
        <f t="shared" si="106"/>
        <v>0</v>
      </c>
      <c r="J98" s="46">
        <f t="shared" si="107"/>
        <v>0</v>
      </c>
      <c r="K98" s="66"/>
    </row>
    <row r="99" spans="1:20" s="64" customFormat="1" ht="16.5">
      <c r="A99" s="72" t="s">
        <v>403</v>
      </c>
      <c r="B99" s="68" t="s">
        <v>696</v>
      </c>
      <c r="C99" s="67" t="s">
        <v>16</v>
      </c>
      <c r="D99" s="48">
        <v>7</v>
      </c>
      <c r="E99" s="26"/>
      <c r="F99" s="45">
        <f t="shared" ref="F99:F102" si="108">ROUND(E99*$D99,2)</f>
        <v>0</v>
      </c>
      <c r="G99" s="26"/>
      <c r="H99" s="45">
        <f t="shared" ref="H99:H102" si="109">ROUND(G99*$D99,2)</f>
        <v>0</v>
      </c>
      <c r="I99" s="26">
        <f t="shared" ref="I99:I102" si="110">ROUND(G99+E99,2)</f>
        <v>0</v>
      </c>
      <c r="J99" s="46">
        <f t="shared" ref="J99:J102" si="111">ROUND(H99+F99,2)</f>
        <v>0</v>
      </c>
      <c r="K99" s="66"/>
    </row>
    <row r="100" spans="1:20" s="64" customFormat="1" ht="16.5">
      <c r="A100" s="72" t="s">
        <v>404</v>
      </c>
      <c r="B100" s="68" t="s">
        <v>697</v>
      </c>
      <c r="C100" s="67" t="s">
        <v>20</v>
      </c>
      <c r="D100" s="48">
        <v>98.499999999999972</v>
      </c>
      <c r="E100" s="26"/>
      <c r="F100" s="45">
        <f t="shared" si="108"/>
        <v>0</v>
      </c>
      <c r="G100" s="26"/>
      <c r="H100" s="45">
        <f t="shared" si="109"/>
        <v>0</v>
      </c>
      <c r="I100" s="26">
        <f t="shared" si="110"/>
        <v>0</v>
      </c>
      <c r="J100" s="46">
        <f t="shared" si="111"/>
        <v>0</v>
      </c>
      <c r="K100" s="66"/>
    </row>
    <row r="101" spans="1:20" s="64" customFormat="1" ht="16.5">
      <c r="A101" s="72" t="s">
        <v>405</v>
      </c>
      <c r="B101" s="68" t="s">
        <v>698</v>
      </c>
      <c r="C101" s="67" t="s">
        <v>20</v>
      </c>
      <c r="D101" s="48">
        <v>196.99999999999994</v>
      </c>
      <c r="E101" s="26"/>
      <c r="F101" s="45">
        <f t="shared" si="108"/>
        <v>0</v>
      </c>
      <c r="G101" s="26"/>
      <c r="H101" s="45">
        <f t="shared" si="109"/>
        <v>0</v>
      </c>
      <c r="I101" s="26">
        <f t="shared" si="110"/>
        <v>0</v>
      </c>
      <c r="J101" s="46">
        <f t="shared" si="111"/>
        <v>0</v>
      </c>
      <c r="K101" s="66"/>
    </row>
    <row r="102" spans="1:20" s="64" customFormat="1" ht="33">
      <c r="A102" s="72" t="s">
        <v>406</v>
      </c>
      <c r="B102" s="68" t="s">
        <v>699</v>
      </c>
      <c r="C102" s="67" t="s">
        <v>115</v>
      </c>
      <c r="D102" s="48">
        <v>9.4500000000000011</v>
      </c>
      <c r="E102" s="26"/>
      <c r="F102" s="45">
        <f t="shared" si="108"/>
        <v>0</v>
      </c>
      <c r="G102" s="26"/>
      <c r="H102" s="45">
        <f t="shared" si="109"/>
        <v>0</v>
      </c>
      <c r="I102" s="26">
        <f t="shared" si="110"/>
        <v>0</v>
      </c>
      <c r="J102" s="46">
        <f t="shared" si="111"/>
        <v>0</v>
      </c>
      <c r="K102" s="66"/>
    </row>
    <row r="103" spans="1:20" s="64" customFormat="1" ht="33">
      <c r="A103" s="72" t="s">
        <v>407</v>
      </c>
      <c r="B103" s="68" t="s">
        <v>700</v>
      </c>
      <c r="C103" s="67" t="s">
        <v>21</v>
      </c>
      <c r="D103" s="48">
        <v>1</v>
      </c>
      <c r="E103" s="26"/>
      <c r="F103" s="45">
        <f t="shared" ref="F103:F104" si="112">ROUND(E103*$D103,2)</f>
        <v>0</v>
      </c>
      <c r="G103" s="26"/>
      <c r="H103" s="45">
        <f t="shared" ref="H103:H104" si="113">ROUND(G103*$D103,2)</f>
        <v>0</v>
      </c>
      <c r="I103" s="26">
        <f t="shared" ref="I103:I104" si="114">ROUND(G103+E103,2)</f>
        <v>0</v>
      </c>
      <c r="J103" s="46">
        <f t="shared" ref="J103:J104" si="115">ROUND(H103+F103,2)</f>
        <v>0</v>
      </c>
      <c r="K103" s="66"/>
    </row>
    <row r="104" spans="1:20" s="64" customFormat="1" ht="33">
      <c r="A104" s="72" t="s">
        <v>408</v>
      </c>
      <c r="B104" s="68" t="s">
        <v>266</v>
      </c>
      <c r="C104" s="67" t="s">
        <v>16</v>
      </c>
      <c r="D104" s="48">
        <v>21</v>
      </c>
      <c r="E104" s="26"/>
      <c r="F104" s="45">
        <f t="shared" si="112"/>
        <v>0</v>
      </c>
      <c r="G104" s="26"/>
      <c r="H104" s="45">
        <f t="shared" si="113"/>
        <v>0</v>
      </c>
      <c r="I104" s="26">
        <f t="shared" si="114"/>
        <v>0</v>
      </c>
      <c r="J104" s="46">
        <f t="shared" si="115"/>
        <v>0</v>
      </c>
      <c r="K104" s="66"/>
    </row>
    <row r="105" spans="1:20" s="64" customFormat="1" ht="33">
      <c r="A105" s="72" t="s">
        <v>409</v>
      </c>
      <c r="B105" s="68" t="s">
        <v>42</v>
      </c>
      <c r="C105" s="67" t="s">
        <v>16</v>
      </c>
      <c r="D105" s="48">
        <v>5</v>
      </c>
      <c r="E105" s="26"/>
      <c r="F105" s="45">
        <f t="shared" ref="F105" si="116">ROUND(E105*$D105,2)</f>
        <v>0</v>
      </c>
      <c r="G105" s="26"/>
      <c r="H105" s="45">
        <f t="shared" ref="H105" si="117">ROUND(G105*$D105,2)</f>
        <v>0</v>
      </c>
      <c r="I105" s="26">
        <f t="shared" ref="I105" si="118">ROUND(G105+E105,2)</f>
        <v>0</v>
      </c>
      <c r="J105" s="46">
        <f t="shared" ref="J105" si="119">ROUND(H105+F105,2)</f>
        <v>0</v>
      </c>
      <c r="K105" s="66"/>
    </row>
    <row r="106" spans="1:20" s="63" customFormat="1" ht="16.5">
      <c r="A106" s="146"/>
      <c r="B106" s="147"/>
      <c r="C106" s="147"/>
      <c r="D106" s="147"/>
      <c r="E106" s="147"/>
      <c r="F106" s="147"/>
      <c r="G106" s="147"/>
      <c r="H106" s="147"/>
      <c r="I106" s="147"/>
      <c r="J106" s="148"/>
      <c r="K106" s="66"/>
      <c r="L106" s="64"/>
      <c r="M106" s="64"/>
      <c r="N106" s="64"/>
      <c r="O106" s="64"/>
      <c r="P106" s="64"/>
      <c r="Q106" s="64"/>
      <c r="R106" s="64"/>
      <c r="S106" s="64"/>
      <c r="T106" s="64"/>
    </row>
    <row r="107" spans="1:20" s="62" customFormat="1" ht="16.5">
      <c r="A107" s="53" t="s">
        <v>297</v>
      </c>
      <c r="B107" s="55" t="s">
        <v>267</v>
      </c>
      <c r="C107" s="54"/>
      <c r="D107" s="56"/>
      <c r="E107" s="57"/>
      <c r="F107" s="58">
        <f>SUM(F108:F109)</f>
        <v>0</v>
      </c>
      <c r="G107" s="58"/>
      <c r="H107" s="58">
        <f>SUM(H108:H109)</f>
        <v>0</v>
      </c>
      <c r="I107" s="58"/>
      <c r="J107" s="59">
        <f>SUM(J108:J109)</f>
        <v>0</v>
      </c>
      <c r="K107" s="66"/>
      <c r="L107" s="65"/>
      <c r="M107" s="65"/>
      <c r="N107" s="65"/>
      <c r="O107" s="65"/>
      <c r="P107" s="65"/>
      <c r="Q107" s="65"/>
      <c r="R107" s="65"/>
      <c r="S107" s="65"/>
      <c r="T107" s="65"/>
    </row>
    <row r="108" spans="1:20" s="64" customFormat="1" ht="16.5">
      <c r="A108" s="72" t="s">
        <v>410</v>
      </c>
      <c r="B108" s="68" t="s">
        <v>701</v>
      </c>
      <c r="C108" s="67" t="s">
        <v>115</v>
      </c>
      <c r="D108" s="48">
        <v>8.64</v>
      </c>
      <c r="E108" s="26"/>
      <c r="F108" s="45">
        <f t="shared" ref="F108" si="120">ROUND(E108*$D108,2)</f>
        <v>0</v>
      </c>
      <c r="G108" s="26"/>
      <c r="H108" s="45">
        <f t="shared" ref="H108" si="121">ROUND(G108*$D108,2)</f>
        <v>0</v>
      </c>
      <c r="I108" s="26">
        <f t="shared" ref="I108" si="122">ROUND(G108+E108,2)</f>
        <v>0</v>
      </c>
      <c r="J108" s="46">
        <f t="shared" ref="J108" si="123">ROUND(H108+F108,2)</f>
        <v>0</v>
      </c>
      <c r="K108" s="66"/>
    </row>
    <row r="109" spans="1:20" s="64" customFormat="1" ht="66">
      <c r="A109" s="72" t="s">
        <v>411</v>
      </c>
      <c r="B109" s="68" t="s">
        <v>41</v>
      </c>
      <c r="C109" s="67" t="s">
        <v>16</v>
      </c>
      <c r="D109" s="48">
        <v>4</v>
      </c>
      <c r="E109" s="26"/>
      <c r="F109" s="45">
        <f t="shared" ref="F109" si="124">ROUND(E109*$D109,2)</f>
        <v>0</v>
      </c>
      <c r="G109" s="26"/>
      <c r="H109" s="45">
        <f t="shared" ref="H109" si="125">ROUND(G109*$D109,2)</f>
        <v>0</v>
      </c>
      <c r="I109" s="26">
        <f t="shared" ref="I109" si="126">ROUND(G109+E109,2)</f>
        <v>0</v>
      </c>
      <c r="J109" s="46">
        <f t="shared" ref="J109" si="127">ROUND(H109+F109,2)</f>
        <v>0</v>
      </c>
      <c r="K109" s="66"/>
    </row>
    <row r="110" spans="1:20" s="63" customFormat="1" ht="16.5">
      <c r="A110" s="146"/>
      <c r="B110" s="147"/>
      <c r="C110" s="147"/>
      <c r="D110" s="147"/>
      <c r="E110" s="147"/>
      <c r="F110" s="147"/>
      <c r="G110" s="147"/>
      <c r="H110" s="147"/>
      <c r="I110" s="147"/>
      <c r="J110" s="148"/>
      <c r="K110" s="66"/>
      <c r="L110" s="64"/>
      <c r="M110" s="64"/>
      <c r="N110" s="64"/>
      <c r="O110" s="64"/>
      <c r="P110" s="64"/>
      <c r="Q110" s="64"/>
      <c r="R110" s="64"/>
      <c r="S110" s="64"/>
      <c r="T110" s="64"/>
    </row>
    <row r="111" spans="1:20" s="62" customFormat="1" ht="16.5">
      <c r="A111" s="53" t="s">
        <v>298</v>
      </c>
      <c r="B111" s="55" t="s">
        <v>268</v>
      </c>
      <c r="C111" s="54"/>
      <c r="D111" s="56"/>
      <c r="E111" s="57"/>
      <c r="F111" s="58">
        <f>SUM(F112:F112)</f>
        <v>0</v>
      </c>
      <c r="G111" s="58"/>
      <c r="H111" s="58">
        <f>SUM(H112:H112)</f>
        <v>0</v>
      </c>
      <c r="I111" s="58"/>
      <c r="J111" s="59">
        <f>SUM(J112:J112)</f>
        <v>0</v>
      </c>
      <c r="K111" s="66"/>
      <c r="L111" s="65"/>
      <c r="M111" s="65"/>
      <c r="N111" s="65"/>
      <c r="O111" s="65"/>
      <c r="P111" s="65"/>
      <c r="Q111" s="65"/>
      <c r="R111" s="65"/>
      <c r="S111" s="65"/>
      <c r="T111" s="65"/>
    </row>
    <row r="112" spans="1:20" s="64" customFormat="1" ht="33">
      <c r="A112" s="72" t="s">
        <v>412</v>
      </c>
      <c r="B112" s="68" t="s">
        <v>702</v>
      </c>
      <c r="C112" s="67" t="s">
        <v>115</v>
      </c>
      <c r="D112" s="48">
        <v>20.37</v>
      </c>
      <c r="E112" s="26"/>
      <c r="F112" s="45">
        <f t="shared" ref="F112" si="128">ROUND(E112*$D112,2)</f>
        <v>0</v>
      </c>
      <c r="G112" s="26"/>
      <c r="H112" s="45">
        <f t="shared" ref="H112" si="129">ROUND(G112*$D112,2)</f>
        <v>0</v>
      </c>
      <c r="I112" s="26">
        <f t="shared" ref="I112" si="130">ROUND(G112+E112,2)</f>
        <v>0</v>
      </c>
      <c r="J112" s="46">
        <f t="shared" ref="J112" si="131">ROUND(H112+F112,2)</f>
        <v>0</v>
      </c>
      <c r="K112" s="66"/>
    </row>
    <row r="113" spans="1:20" s="63" customFormat="1" ht="16.5">
      <c r="A113" s="146"/>
      <c r="B113" s="147"/>
      <c r="C113" s="147"/>
      <c r="D113" s="147"/>
      <c r="E113" s="147"/>
      <c r="F113" s="147"/>
      <c r="G113" s="147"/>
      <c r="H113" s="147"/>
      <c r="I113" s="147"/>
      <c r="J113" s="148"/>
      <c r="K113" s="66"/>
      <c r="L113" s="64"/>
      <c r="M113" s="64"/>
      <c r="N113" s="64"/>
      <c r="O113" s="64"/>
      <c r="P113" s="64"/>
      <c r="Q113" s="64"/>
      <c r="R113" s="64"/>
      <c r="S113" s="64"/>
      <c r="T113" s="64"/>
    </row>
    <row r="114" spans="1:20" s="62" customFormat="1" ht="16.5">
      <c r="A114" s="53" t="s">
        <v>299</v>
      </c>
      <c r="B114" s="55" t="s">
        <v>291</v>
      </c>
      <c r="C114" s="54"/>
      <c r="D114" s="56"/>
      <c r="E114" s="57"/>
      <c r="F114" s="58">
        <f>SUM(F115:F120)</f>
        <v>0</v>
      </c>
      <c r="G114" s="58"/>
      <c r="H114" s="58">
        <f>SUM(H115:H120)</f>
        <v>0</v>
      </c>
      <c r="I114" s="58"/>
      <c r="J114" s="59">
        <f>SUM(J115:J120)</f>
        <v>0</v>
      </c>
      <c r="K114" s="66"/>
      <c r="L114" s="65"/>
      <c r="M114" s="65"/>
      <c r="N114" s="65"/>
      <c r="O114" s="65"/>
      <c r="P114" s="65"/>
      <c r="Q114" s="65"/>
      <c r="R114" s="65"/>
      <c r="S114" s="65"/>
      <c r="T114" s="65"/>
    </row>
    <row r="115" spans="1:20" s="64" customFormat="1" ht="33">
      <c r="A115" s="72" t="s">
        <v>413</v>
      </c>
      <c r="B115" s="68" t="s">
        <v>703</v>
      </c>
      <c r="C115" s="67" t="s">
        <v>115</v>
      </c>
      <c r="D115" s="48">
        <v>126.14999999999998</v>
      </c>
      <c r="E115" s="26"/>
      <c r="F115" s="45">
        <f t="shared" ref="F115:F117" si="132">ROUND(E115*$D115,2)</f>
        <v>0</v>
      </c>
      <c r="G115" s="26"/>
      <c r="H115" s="45">
        <f t="shared" ref="H115:H117" si="133">ROUND(G115*$D115,2)</f>
        <v>0</v>
      </c>
      <c r="I115" s="26">
        <f t="shared" ref="I115:I117" si="134">ROUND(G115+E115,2)</f>
        <v>0</v>
      </c>
      <c r="J115" s="46">
        <f t="shared" ref="J115:J117" si="135">ROUND(H115+F115,2)</f>
        <v>0</v>
      </c>
      <c r="K115" s="66"/>
    </row>
    <row r="116" spans="1:20" s="64" customFormat="1" ht="33">
      <c r="A116" s="72" t="s">
        <v>414</v>
      </c>
      <c r="B116" s="68" t="s">
        <v>704</v>
      </c>
      <c r="C116" s="67" t="s">
        <v>115</v>
      </c>
      <c r="D116" s="48">
        <v>32.799999999999997</v>
      </c>
      <c r="E116" s="26"/>
      <c r="F116" s="45">
        <f t="shared" si="132"/>
        <v>0</v>
      </c>
      <c r="G116" s="26"/>
      <c r="H116" s="45">
        <f t="shared" si="133"/>
        <v>0</v>
      </c>
      <c r="I116" s="26">
        <f t="shared" si="134"/>
        <v>0</v>
      </c>
      <c r="J116" s="46">
        <f t="shared" si="135"/>
        <v>0</v>
      </c>
      <c r="K116" s="66"/>
    </row>
    <row r="117" spans="1:20" s="64" customFormat="1" ht="33">
      <c r="A117" s="72" t="s">
        <v>415</v>
      </c>
      <c r="B117" s="68" t="s">
        <v>705</v>
      </c>
      <c r="C117" s="67" t="s">
        <v>115</v>
      </c>
      <c r="D117" s="48">
        <v>17.399999999999999</v>
      </c>
      <c r="E117" s="26"/>
      <c r="F117" s="45">
        <f t="shared" si="132"/>
        <v>0</v>
      </c>
      <c r="G117" s="26"/>
      <c r="H117" s="45">
        <f t="shared" si="133"/>
        <v>0</v>
      </c>
      <c r="I117" s="26">
        <f t="shared" si="134"/>
        <v>0</v>
      </c>
      <c r="J117" s="46">
        <f t="shared" si="135"/>
        <v>0</v>
      </c>
      <c r="K117" s="66"/>
    </row>
    <row r="118" spans="1:20" s="64" customFormat="1" ht="16.5">
      <c r="A118" s="72" t="s">
        <v>416</v>
      </c>
      <c r="B118" s="68" t="s">
        <v>706</v>
      </c>
      <c r="C118" s="67" t="s">
        <v>115</v>
      </c>
      <c r="D118" s="48">
        <v>8.32</v>
      </c>
      <c r="E118" s="26"/>
      <c r="F118" s="45">
        <f t="shared" ref="F118" si="136">ROUND(E118*$D118,2)</f>
        <v>0</v>
      </c>
      <c r="G118" s="26"/>
      <c r="H118" s="45">
        <f t="shared" ref="H118" si="137">ROUND(G118*$D118,2)</f>
        <v>0</v>
      </c>
      <c r="I118" s="26">
        <f t="shared" ref="I118" si="138">ROUND(G118+E118,2)</f>
        <v>0</v>
      </c>
      <c r="J118" s="46">
        <f t="shared" ref="J118" si="139">ROUND(H118+F118,2)</f>
        <v>0</v>
      </c>
      <c r="K118" s="66"/>
    </row>
    <row r="119" spans="1:20" s="64" customFormat="1" ht="49.5">
      <c r="A119" s="72" t="s">
        <v>417</v>
      </c>
      <c r="B119" s="68" t="s">
        <v>707</v>
      </c>
      <c r="C119" s="67" t="s">
        <v>115</v>
      </c>
      <c r="D119" s="48">
        <v>2.16</v>
      </c>
      <c r="E119" s="26"/>
      <c r="F119" s="45">
        <f t="shared" ref="F119:F120" si="140">ROUND(E119*$D119,2)</f>
        <v>0</v>
      </c>
      <c r="G119" s="26"/>
      <c r="H119" s="45">
        <f t="shared" ref="H119:H120" si="141">ROUND(G119*$D119,2)</f>
        <v>0</v>
      </c>
      <c r="I119" s="26">
        <f t="shared" ref="I119:I120" si="142">ROUND(G119+E119,2)</f>
        <v>0</v>
      </c>
      <c r="J119" s="46">
        <f t="shared" ref="J119:J120" si="143">ROUND(H119+F119,2)</f>
        <v>0</v>
      </c>
      <c r="K119" s="66"/>
    </row>
    <row r="120" spans="1:20" s="64" customFormat="1" ht="49.5">
      <c r="A120" s="72" t="s">
        <v>418</v>
      </c>
      <c r="B120" s="68" t="s">
        <v>708</v>
      </c>
      <c r="C120" s="67" t="s">
        <v>115</v>
      </c>
      <c r="D120" s="48">
        <v>12.32</v>
      </c>
      <c r="E120" s="26"/>
      <c r="F120" s="45">
        <f t="shared" si="140"/>
        <v>0</v>
      </c>
      <c r="G120" s="26"/>
      <c r="H120" s="45">
        <f t="shared" si="141"/>
        <v>0</v>
      </c>
      <c r="I120" s="26">
        <f t="shared" si="142"/>
        <v>0</v>
      </c>
      <c r="J120" s="46">
        <f t="shared" si="143"/>
        <v>0</v>
      </c>
      <c r="K120" s="66"/>
    </row>
    <row r="121" spans="1:20" s="63" customFormat="1" ht="16.5">
      <c r="A121" s="146"/>
      <c r="B121" s="147"/>
      <c r="C121" s="147"/>
      <c r="D121" s="147"/>
      <c r="E121" s="147"/>
      <c r="F121" s="147"/>
      <c r="G121" s="147"/>
      <c r="H121" s="147"/>
      <c r="I121" s="147"/>
      <c r="J121" s="148"/>
      <c r="K121" s="66"/>
      <c r="L121" s="64"/>
      <c r="M121" s="64"/>
      <c r="N121" s="64"/>
      <c r="O121" s="64"/>
      <c r="P121" s="64"/>
      <c r="Q121" s="64"/>
      <c r="R121" s="64"/>
      <c r="S121" s="64"/>
      <c r="T121" s="64"/>
    </row>
    <row r="122" spans="1:20" s="62" customFormat="1" ht="16.5">
      <c r="A122" s="53" t="s">
        <v>300</v>
      </c>
      <c r="B122" s="55" t="s">
        <v>292</v>
      </c>
      <c r="C122" s="54"/>
      <c r="D122" s="56"/>
      <c r="E122" s="57"/>
      <c r="F122" s="58">
        <f>SUM(F123:F127)</f>
        <v>0</v>
      </c>
      <c r="G122" s="58"/>
      <c r="H122" s="58">
        <f>SUM(H123:H127)</f>
        <v>0</v>
      </c>
      <c r="I122" s="58"/>
      <c r="J122" s="59">
        <f>SUM(J123:J127)</f>
        <v>0</v>
      </c>
      <c r="K122" s="66"/>
      <c r="L122" s="65"/>
      <c r="M122" s="65"/>
      <c r="N122" s="65"/>
      <c r="O122" s="65"/>
      <c r="P122" s="65"/>
      <c r="Q122" s="65"/>
      <c r="R122" s="65"/>
      <c r="S122" s="65"/>
      <c r="T122" s="65"/>
    </row>
    <row r="123" spans="1:20" s="64" customFormat="1" ht="33">
      <c r="A123" s="72" t="s">
        <v>419</v>
      </c>
      <c r="B123" s="68" t="s">
        <v>709</v>
      </c>
      <c r="C123" s="67" t="s">
        <v>20</v>
      </c>
      <c r="D123" s="48">
        <v>152.54999999999998</v>
      </c>
      <c r="E123" s="26"/>
      <c r="F123" s="45">
        <f t="shared" ref="F123:F124" si="144">ROUND(E123*$D123,2)</f>
        <v>0</v>
      </c>
      <c r="G123" s="26"/>
      <c r="H123" s="45">
        <f t="shared" ref="H123:H124" si="145">ROUND(G123*$D123,2)</f>
        <v>0</v>
      </c>
      <c r="I123" s="26">
        <f t="shared" ref="I123:I124" si="146">ROUND(G123+E123,2)</f>
        <v>0</v>
      </c>
      <c r="J123" s="46">
        <f t="shared" ref="J123:J124" si="147">ROUND(H123+F123,2)</f>
        <v>0</v>
      </c>
      <c r="K123" s="66"/>
    </row>
    <row r="124" spans="1:20" s="64" customFormat="1" ht="33">
      <c r="A124" s="72" t="s">
        <v>420</v>
      </c>
      <c r="B124" s="68" t="s">
        <v>710</v>
      </c>
      <c r="C124" s="67" t="s">
        <v>115</v>
      </c>
      <c r="D124" s="48">
        <v>75.239999999999995</v>
      </c>
      <c r="E124" s="26"/>
      <c r="F124" s="45">
        <f t="shared" si="144"/>
        <v>0</v>
      </c>
      <c r="G124" s="26"/>
      <c r="H124" s="45">
        <f t="shared" si="145"/>
        <v>0</v>
      </c>
      <c r="I124" s="26">
        <f t="shared" si="146"/>
        <v>0</v>
      </c>
      <c r="J124" s="46">
        <f t="shared" si="147"/>
        <v>0</v>
      </c>
      <c r="K124" s="66"/>
    </row>
    <row r="125" spans="1:20" s="64" customFormat="1" ht="33">
      <c r="A125" s="72" t="s">
        <v>421</v>
      </c>
      <c r="B125" s="68" t="s">
        <v>711</v>
      </c>
      <c r="C125" s="67" t="s">
        <v>20</v>
      </c>
      <c r="D125" s="48">
        <v>13.5</v>
      </c>
      <c r="E125" s="26"/>
      <c r="F125" s="45">
        <f t="shared" ref="F125" si="148">ROUND(E125*$D125,2)</f>
        <v>0</v>
      </c>
      <c r="G125" s="26"/>
      <c r="H125" s="45">
        <f t="shared" ref="H125" si="149">ROUND(G125*$D125,2)</f>
        <v>0</v>
      </c>
      <c r="I125" s="26">
        <f t="shared" ref="I125" si="150">ROUND(G125+E125,2)</f>
        <v>0</v>
      </c>
      <c r="J125" s="46">
        <f t="shared" ref="J125" si="151">ROUND(H125+F125,2)</f>
        <v>0</v>
      </c>
      <c r="K125" s="66"/>
    </row>
    <row r="126" spans="1:20" s="64" customFormat="1" ht="16.5">
      <c r="A126" s="72" t="s">
        <v>422</v>
      </c>
      <c r="B126" s="68" t="s">
        <v>310</v>
      </c>
      <c r="C126" s="67" t="s">
        <v>20</v>
      </c>
      <c r="D126" s="48">
        <v>12</v>
      </c>
      <c r="E126" s="26"/>
      <c r="F126" s="45">
        <f t="shared" ref="F126:F127" si="152">ROUND(E126*$D126,2)</f>
        <v>0</v>
      </c>
      <c r="G126" s="26"/>
      <c r="H126" s="45">
        <f t="shared" ref="H126:H127" si="153">ROUND(G126*$D126,2)</f>
        <v>0</v>
      </c>
      <c r="I126" s="26">
        <f t="shared" ref="I126:I127" si="154">ROUND(G126+E126,2)</f>
        <v>0</v>
      </c>
      <c r="J126" s="46">
        <f t="shared" ref="J126:J127" si="155">ROUND(H126+F126,2)</f>
        <v>0</v>
      </c>
      <c r="K126" s="66"/>
    </row>
    <row r="127" spans="1:20" s="64" customFormat="1" ht="33">
      <c r="A127" s="72" t="s">
        <v>423</v>
      </c>
      <c r="B127" s="68" t="s">
        <v>712</v>
      </c>
      <c r="C127" s="67" t="s">
        <v>16</v>
      </c>
      <c r="D127" s="48">
        <v>10</v>
      </c>
      <c r="E127" s="26"/>
      <c r="F127" s="45">
        <f t="shared" si="152"/>
        <v>0</v>
      </c>
      <c r="G127" s="26"/>
      <c r="H127" s="45">
        <f t="shared" si="153"/>
        <v>0</v>
      </c>
      <c r="I127" s="26">
        <f t="shared" si="154"/>
        <v>0</v>
      </c>
      <c r="J127" s="46">
        <f t="shared" si="155"/>
        <v>0</v>
      </c>
      <c r="K127" s="66"/>
    </row>
    <row r="128" spans="1:20" s="63" customFormat="1" ht="16.5">
      <c r="A128" s="146"/>
      <c r="B128" s="147"/>
      <c r="C128" s="147"/>
      <c r="D128" s="147"/>
      <c r="E128" s="147"/>
      <c r="F128" s="147"/>
      <c r="G128" s="147"/>
      <c r="H128" s="147"/>
      <c r="I128" s="147"/>
      <c r="J128" s="148"/>
      <c r="K128" s="66"/>
      <c r="L128" s="64"/>
      <c r="M128" s="64"/>
      <c r="N128" s="64"/>
      <c r="O128" s="64"/>
      <c r="P128" s="64"/>
      <c r="Q128" s="64"/>
      <c r="R128" s="64"/>
      <c r="S128" s="64"/>
      <c r="T128" s="64"/>
    </row>
    <row r="129" spans="1:20" s="62" customFormat="1" ht="16.5">
      <c r="A129" s="53" t="s">
        <v>301</v>
      </c>
      <c r="B129" s="55" t="s">
        <v>294</v>
      </c>
      <c r="C129" s="54"/>
      <c r="D129" s="56"/>
      <c r="E129" s="57"/>
      <c r="F129" s="58">
        <f>SUM(F130)</f>
        <v>0</v>
      </c>
      <c r="G129" s="58"/>
      <c r="H129" s="58">
        <f>SUM(H130)</f>
        <v>0</v>
      </c>
      <c r="I129" s="58"/>
      <c r="J129" s="59">
        <f>SUM(J130)</f>
        <v>0</v>
      </c>
      <c r="K129" s="66"/>
      <c r="L129" s="65"/>
      <c r="M129" s="65"/>
      <c r="N129" s="65"/>
      <c r="O129" s="65"/>
      <c r="P129" s="65"/>
      <c r="Q129" s="65"/>
      <c r="R129" s="65"/>
      <c r="S129" s="65"/>
      <c r="T129" s="65"/>
    </row>
    <row r="130" spans="1:20" s="64" customFormat="1" ht="16.5">
      <c r="A130" s="72" t="s">
        <v>424</v>
      </c>
      <c r="B130" s="68" t="s">
        <v>713</v>
      </c>
      <c r="C130" s="67" t="s">
        <v>115</v>
      </c>
      <c r="D130" s="48">
        <v>58.48</v>
      </c>
      <c r="E130" s="26"/>
      <c r="F130" s="45">
        <f t="shared" ref="F130" si="156">ROUND(E130*$D130,2)</f>
        <v>0</v>
      </c>
      <c r="G130" s="26"/>
      <c r="H130" s="45">
        <f t="shared" ref="H130" si="157">ROUND(G130*$D130,2)</f>
        <v>0</v>
      </c>
      <c r="I130" s="26">
        <f t="shared" ref="I130" si="158">ROUND(G130+E130,2)</f>
        <v>0</v>
      </c>
      <c r="J130" s="46">
        <f t="shared" ref="J130" si="159">ROUND(H130+F130,2)</f>
        <v>0</v>
      </c>
      <c r="K130" s="66"/>
    </row>
    <row r="131" spans="1:20" s="63" customFormat="1" ht="16.5">
      <c r="A131" s="146"/>
      <c r="B131" s="147"/>
      <c r="C131" s="147"/>
      <c r="D131" s="147"/>
      <c r="E131" s="147"/>
      <c r="F131" s="147"/>
      <c r="G131" s="147"/>
      <c r="H131" s="147"/>
      <c r="I131" s="147"/>
      <c r="J131" s="148"/>
      <c r="K131" s="66"/>
      <c r="L131" s="64"/>
      <c r="M131" s="64"/>
      <c r="N131" s="64"/>
      <c r="O131" s="64"/>
      <c r="P131" s="64"/>
      <c r="Q131" s="64"/>
      <c r="R131" s="64"/>
      <c r="S131" s="64"/>
      <c r="T131" s="64"/>
    </row>
    <row r="132" spans="1:20" s="62" customFormat="1" ht="16.5">
      <c r="A132" s="69" t="s">
        <v>107</v>
      </c>
      <c r="B132" s="71" t="s">
        <v>232</v>
      </c>
      <c r="C132" s="70"/>
      <c r="D132" s="35"/>
      <c r="E132" s="36"/>
      <c r="F132" s="37">
        <f>SUM(F133:F138)</f>
        <v>0</v>
      </c>
      <c r="G132" s="37"/>
      <c r="H132" s="37">
        <f>SUM(H133:H138)</f>
        <v>0</v>
      </c>
      <c r="I132" s="37"/>
      <c r="J132" s="38">
        <f>SUM(J133:J138)</f>
        <v>0</v>
      </c>
      <c r="K132" s="66"/>
      <c r="L132" s="65"/>
      <c r="M132" s="65"/>
      <c r="N132" s="65"/>
      <c r="O132" s="65"/>
      <c r="P132" s="65"/>
      <c r="Q132" s="65"/>
      <c r="R132" s="65"/>
      <c r="S132" s="65"/>
      <c r="T132" s="65"/>
    </row>
    <row r="133" spans="1:20" s="64" customFormat="1" ht="66">
      <c r="A133" s="72" t="s">
        <v>304</v>
      </c>
      <c r="B133" s="68" t="s">
        <v>100</v>
      </c>
      <c r="C133" s="67" t="s">
        <v>14</v>
      </c>
      <c r="D133" s="48">
        <v>8289.4496999999992</v>
      </c>
      <c r="E133" s="26"/>
      <c r="F133" s="45">
        <f t="shared" ref="F133" si="160">ROUND(E133*$D133,2)</f>
        <v>0</v>
      </c>
      <c r="G133" s="26"/>
      <c r="H133" s="45">
        <f t="shared" ref="H133" si="161">ROUND(G133*$D133,2)</f>
        <v>0</v>
      </c>
      <c r="I133" s="26">
        <f t="shared" ref="I133" si="162">ROUND(G133+E133,2)</f>
        <v>0</v>
      </c>
      <c r="J133" s="46">
        <f t="shared" ref="J133" si="163">ROUND(H133+F133,2)</f>
        <v>0</v>
      </c>
      <c r="K133" s="66"/>
    </row>
    <row r="134" spans="1:20" s="64" customFormat="1" ht="16.5">
      <c r="A134" s="72" t="s">
        <v>305</v>
      </c>
      <c r="B134" s="68" t="s">
        <v>714</v>
      </c>
      <c r="C134" s="67" t="s">
        <v>115</v>
      </c>
      <c r="D134" s="48">
        <v>8289.4496999999992</v>
      </c>
      <c r="E134" s="26"/>
      <c r="F134" s="45">
        <f t="shared" ref="F134:F136" si="164">ROUND(E134*$D134,2)</f>
        <v>0</v>
      </c>
      <c r="G134" s="26"/>
      <c r="H134" s="45">
        <f t="shared" ref="H134:H136" si="165">ROUND(G134*$D134,2)</f>
        <v>0</v>
      </c>
      <c r="I134" s="26">
        <f t="shared" ref="I134:I136" si="166">ROUND(G134+E134,2)</f>
        <v>0</v>
      </c>
      <c r="J134" s="46">
        <f t="shared" ref="J134:J136" si="167">ROUND(H134+F134,2)</f>
        <v>0</v>
      </c>
      <c r="K134" s="66"/>
    </row>
    <row r="135" spans="1:20" s="64" customFormat="1" ht="16.5">
      <c r="A135" s="72" t="s">
        <v>306</v>
      </c>
      <c r="B135" s="68" t="s">
        <v>129</v>
      </c>
      <c r="C135" s="67" t="s">
        <v>115</v>
      </c>
      <c r="D135" s="48">
        <v>6943.5226999999995</v>
      </c>
      <c r="E135" s="26"/>
      <c r="F135" s="45">
        <f t="shared" si="164"/>
        <v>0</v>
      </c>
      <c r="G135" s="26"/>
      <c r="H135" s="45">
        <f t="shared" si="165"/>
        <v>0</v>
      </c>
      <c r="I135" s="26">
        <f t="shared" si="166"/>
        <v>0</v>
      </c>
      <c r="J135" s="46">
        <f t="shared" si="167"/>
        <v>0</v>
      </c>
      <c r="K135" s="66"/>
    </row>
    <row r="136" spans="1:20" s="64" customFormat="1" ht="16.5">
      <c r="A136" s="72" t="s">
        <v>307</v>
      </c>
      <c r="B136" s="68" t="s">
        <v>302</v>
      </c>
      <c r="C136" s="67" t="s">
        <v>115</v>
      </c>
      <c r="D136" s="48">
        <v>126.47999999999999</v>
      </c>
      <c r="E136" s="26"/>
      <c r="F136" s="45">
        <f t="shared" si="164"/>
        <v>0</v>
      </c>
      <c r="G136" s="26"/>
      <c r="H136" s="45">
        <f t="shared" si="165"/>
        <v>0</v>
      </c>
      <c r="I136" s="26">
        <f t="shared" si="166"/>
        <v>0</v>
      </c>
      <c r="J136" s="46">
        <f t="shared" si="167"/>
        <v>0</v>
      </c>
      <c r="K136" s="66"/>
    </row>
    <row r="137" spans="1:20" s="64" customFormat="1" ht="49.5">
      <c r="A137" s="72" t="s">
        <v>308</v>
      </c>
      <c r="B137" s="68" t="s">
        <v>715</v>
      </c>
      <c r="C137" s="67" t="s">
        <v>115</v>
      </c>
      <c r="D137" s="48">
        <v>20.239999999999998</v>
      </c>
      <c r="E137" s="26"/>
      <c r="F137" s="45">
        <f t="shared" ref="F137" si="168">ROUND(E137*$D137,2)</f>
        <v>0</v>
      </c>
      <c r="G137" s="26"/>
      <c r="H137" s="45">
        <f t="shared" ref="H137" si="169">ROUND(G137*$D137,2)</f>
        <v>0</v>
      </c>
      <c r="I137" s="26">
        <f t="shared" ref="I137" si="170">ROUND(G137+E137,2)</f>
        <v>0</v>
      </c>
      <c r="J137" s="46">
        <f t="shared" ref="J137" si="171">ROUND(H137+F137,2)</f>
        <v>0</v>
      </c>
      <c r="K137" s="66"/>
    </row>
    <row r="138" spans="1:20" s="64" customFormat="1" ht="66">
      <c r="A138" s="72" t="s">
        <v>309</v>
      </c>
      <c r="B138" s="68" t="s">
        <v>101</v>
      </c>
      <c r="C138" s="67" t="s">
        <v>14</v>
      </c>
      <c r="D138" s="48">
        <v>1304.6049999999998</v>
      </c>
      <c r="E138" s="26"/>
      <c r="F138" s="45">
        <f t="shared" ref="F138" si="172">ROUND(E138*$D138,2)</f>
        <v>0</v>
      </c>
      <c r="G138" s="26"/>
      <c r="H138" s="45">
        <f t="shared" ref="H138" si="173">ROUND(G138*$D138,2)</f>
        <v>0</v>
      </c>
      <c r="I138" s="26">
        <f t="shared" ref="I138" si="174">ROUND(G138+E138,2)</f>
        <v>0</v>
      </c>
      <c r="J138" s="46">
        <f t="shared" ref="J138" si="175">ROUND(H138+F138,2)</f>
        <v>0</v>
      </c>
      <c r="K138" s="66"/>
    </row>
    <row r="139" spans="1:20" s="63" customFormat="1" ht="16.5">
      <c r="A139" s="146" t="s">
        <v>28</v>
      </c>
      <c r="B139" s="147"/>
      <c r="C139" s="147"/>
      <c r="D139" s="147"/>
      <c r="E139" s="147"/>
      <c r="F139" s="147"/>
      <c r="G139" s="147"/>
      <c r="H139" s="147"/>
      <c r="I139" s="147"/>
      <c r="J139" s="148"/>
      <c r="K139" s="66"/>
      <c r="L139" s="64"/>
      <c r="M139" s="64"/>
      <c r="N139" s="64"/>
      <c r="O139" s="64"/>
      <c r="P139" s="64"/>
      <c r="Q139" s="64"/>
      <c r="R139" s="64"/>
      <c r="S139" s="64"/>
      <c r="T139" s="64"/>
    </row>
    <row r="140" spans="1:20" s="62" customFormat="1" ht="16.5">
      <c r="A140" s="69" t="s">
        <v>108</v>
      </c>
      <c r="B140" s="71" t="s">
        <v>233</v>
      </c>
      <c r="C140" s="70"/>
      <c r="D140" s="35"/>
      <c r="E140" s="36"/>
      <c r="F140" s="37">
        <f>SUM(F141:F153)</f>
        <v>0</v>
      </c>
      <c r="G140" s="37"/>
      <c r="H140" s="37">
        <f>SUM(H141:H153)</f>
        <v>0</v>
      </c>
      <c r="I140" s="37"/>
      <c r="J140" s="38">
        <f>SUM(J141:J153)</f>
        <v>0</v>
      </c>
      <c r="K140" s="66"/>
      <c r="L140" s="65"/>
      <c r="M140" s="65"/>
      <c r="N140" s="65"/>
      <c r="O140" s="65"/>
      <c r="P140" s="65"/>
      <c r="Q140" s="65"/>
      <c r="R140" s="65"/>
      <c r="S140" s="65"/>
      <c r="T140" s="65"/>
    </row>
    <row r="141" spans="1:20" s="64" customFormat="1" ht="16.5">
      <c r="A141" s="72" t="s">
        <v>321</v>
      </c>
      <c r="B141" s="68" t="s">
        <v>677</v>
      </c>
      <c r="C141" s="67" t="s">
        <v>116</v>
      </c>
      <c r="D141" s="48">
        <v>136.66749999999999</v>
      </c>
      <c r="E141" s="26"/>
      <c r="F141" s="45">
        <f t="shared" ref="F141" si="176">ROUND(E141*$D141,2)</f>
        <v>0</v>
      </c>
      <c r="G141" s="26"/>
      <c r="H141" s="45">
        <f t="shared" ref="H141" si="177">ROUND(G141*$D141,2)</f>
        <v>0</v>
      </c>
      <c r="I141" s="26">
        <f t="shared" ref="I141" si="178">ROUND(G141+E141,2)</f>
        <v>0</v>
      </c>
      <c r="J141" s="46">
        <f t="shared" ref="J141" si="179">ROUND(H141+F141,2)</f>
        <v>0</v>
      </c>
      <c r="K141" s="66"/>
    </row>
    <row r="142" spans="1:20" s="64" customFormat="1" ht="16.5">
      <c r="A142" s="72" t="s">
        <v>323</v>
      </c>
      <c r="B142" s="68" t="s">
        <v>716</v>
      </c>
      <c r="C142" s="67" t="s">
        <v>116</v>
      </c>
      <c r="D142" s="48">
        <v>136.66749999999999</v>
      </c>
      <c r="E142" s="26"/>
      <c r="F142" s="45">
        <f t="shared" ref="F142:F143" si="180">ROUND(E142*$D142,2)</f>
        <v>0</v>
      </c>
      <c r="G142" s="26"/>
      <c r="H142" s="45">
        <f t="shared" ref="H142:H143" si="181">ROUND(G142*$D142,2)</f>
        <v>0</v>
      </c>
      <c r="I142" s="26">
        <f t="shared" ref="I142:I143" si="182">ROUND(G142+E142,2)</f>
        <v>0</v>
      </c>
      <c r="J142" s="46">
        <f t="shared" ref="J142:J143" si="183">ROUND(H142+F142,2)</f>
        <v>0</v>
      </c>
      <c r="K142" s="66"/>
    </row>
    <row r="143" spans="1:20" s="64" customFormat="1" ht="16.5">
      <c r="A143" s="72" t="s">
        <v>425</v>
      </c>
      <c r="B143" s="68" t="s">
        <v>717</v>
      </c>
      <c r="C143" s="67" t="s">
        <v>116</v>
      </c>
      <c r="D143" s="48">
        <v>68.333749999999995</v>
      </c>
      <c r="E143" s="26"/>
      <c r="F143" s="45">
        <f t="shared" si="180"/>
        <v>0</v>
      </c>
      <c r="G143" s="26"/>
      <c r="H143" s="45">
        <f t="shared" si="181"/>
        <v>0</v>
      </c>
      <c r="I143" s="26">
        <f t="shared" si="182"/>
        <v>0</v>
      </c>
      <c r="J143" s="46">
        <f t="shared" si="183"/>
        <v>0</v>
      </c>
      <c r="K143" s="66"/>
    </row>
    <row r="144" spans="1:20" s="64" customFormat="1" ht="82.5">
      <c r="A144" s="72" t="s">
        <v>426</v>
      </c>
      <c r="B144" s="68" t="s">
        <v>718</v>
      </c>
      <c r="C144" s="67" t="s">
        <v>115</v>
      </c>
      <c r="D144" s="48">
        <v>1264.5099999999995</v>
      </c>
      <c r="E144" s="26"/>
      <c r="F144" s="45">
        <f t="shared" ref="F144:F145" si="184">ROUND(E144*$D144,2)</f>
        <v>0</v>
      </c>
      <c r="G144" s="26"/>
      <c r="H144" s="45">
        <f t="shared" ref="H144:H145" si="185">ROUND(G144*$D144,2)</f>
        <v>0</v>
      </c>
      <c r="I144" s="26">
        <f t="shared" ref="I144:I145" si="186">ROUND(G144+E144,2)</f>
        <v>0</v>
      </c>
      <c r="J144" s="46">
        <f t="shared" ref="J144:J145" si="187">ROUND(H144+F144,2)</f>
        <v>0</v>
      </c>
      <c r="K144" s="66"/>
    </row>
    <row r="145" spans="1:20" s="64" customFormat="1" ht="66">
      <c r="A145" s="72" t="s">
        <v>427</v>
      </c>
      <c r="B145" s="68" t="s">
        <v>719</v>
      </c>
      <c r="C145" s="67" t="s">
        <v>20</v>
      </c>
      <c r="D145" s="48">
        <v>1149.7899999999993</v>
      </c>
      <c r="E145" s="26"/>
      <c r="F145" s="45">
        <f t="shared" si="184"/>
        <v>0</v>
      </c>
      <c r="G145" s="26"/>
      <c r="H145" s="45">
        <f t="shared" si="185"/>
        <v>0</v>
      </c>
      <c r="I145" s="26">
        <f t="shared" si="186"/>
        <v>0</v>
      </c>
      <c r="J145" s="46">
        <f t="shared" si="187"/>
        <v>0</v>
      </c>
      <c r="K145" s="66"/>
    </row>
    <row r="146" spans="1:20" s="64" customFormat="1" ht="82.5">
      <c r="A146" s="72" t="s">
        <v>428</v>
      </c>
      <c r="B146" s="68" t="s">
        <v>720</v>
      </c>
      <c r="C146" s="67" t="s">
        <v>115</v>
      </c>
      <c r="D146" s="48">
        <v>306.51000000000005</v>
      </c>
      <c r="E146" s="26"/>
      <c r="F146" s="45">
        <f t="shared" ref="F146" si="188">ROUND(E146*$D146,2)</f>
        <v>0</v>
      </c>
      <c r="G146" s="26"/>
      <c r="H146" s="45">
        <f t="shared" ref="H146" si="189">ROUND(G146*$D146,2)</f>
        <v>0</v>
      </c>
      <c r="I146" s="26">
        <f t="shared" ref="I146" si="190">ROUND(G146+E146,2)</f>
        <v>0</v>
      </c>
      <c r="J146" s="46">
        <f t="shared" ref="J146" si="191">ROUND(H146+F146,2)</f>
        <v>0</v>
      </c>
      <c r="K146" s="66"/>
    </row>
    <row r="147" spans="1:20" s="64" customFormat="1" ht="49.5">
      <c r="A147" s="72" t="s">
        <v>429</v>
      </c>
      <c r="B147" s="68" t="s">
        <v>721</v>
      </c>
      <c r="C147" s="67" t="s">
        <v>115</v>
      </c>
      <c r="D147" s="48">
        <v>34.08</v>
      </c>
      <c r="E147" s="26"/>
      <c r="F147" s="45">
        <f t="shared" ref="F147" si="192">ROUND(E147*$D147,2)</f>
        <v>0</v>
      </c>
      <c r="G147" s="26"/>
      <c r="H147" s="45">
        <f t="shared" ref="H147" si="193">ROUND(G147*$D147,2)</f>
        <v>0</v>
      </c>
      <c r="I147" s="26">
        <f t="shared" ref="I147" si="194">ROUND(G147+E147,2)</f>
        <v>0</v>
      </c>
      <c r="J147" s="46">
        <f t="shared" ref="J147" si="195">ROUND(H147+F147,2)</f>
        <v>0</v>
      </c>
      <c r="K147" s="66"/>
    </row>
    <row r="148" spans="1:20" s="64" customFormat="1" ht="33">
      <c r="A148" s="72" t="s">
        <v>430</v>
      </c>
      <c r="B148" s="68" t="s">
        <v>99</v>
      </c>
      <c r="C148" s="67" t="s">
        <v>14</v>
      </c>
      <c r="D148" s="48">
        <v>34.28</v>
      </c>
      <c r="E148" s="26"/>
      <c r="F148" s="45">
        <f t="shared" ref="F148:F149" si="196">ROUND(E148*$D148,2)</f>
        <v>0</v>
      </c>
      <c r="G148" s="26"/>
      <c r="H148" s="45">
        <f t="shared" ref="H148:H149" si="197">ROUND(G148*$D148,2)</f>
        <v>0</v>
      </c>
      <c r="I148" s="26">
        <f t="shared" ref="I148:I149" si="198">ROUND(G148+E148,2)</f>
        <v>0</v>
      </c>
      <c r="J148" s="46">
        <f t="shared" ref="J148:J149" si="199">ROUND(H148+F148,2)</f>
        <v>0</v>
      </c>
      <c r="K148" s="66"/>
    </row>
    <row r="149" spans="1:20" s="64" customFormat="1" ht="33">
      <c r="A149" s="72" t="s">
        <v>431</v>
      </c>
      <c r="B149" s="68" t="s">
        <v>303</v>
      </c>
      <c r="C149" s="67" t="s">
        <v>115</v>
      </c>
      <c r="D149" s="48">
        <v>468.71</v>
      </c>
      <c r="E149" s="26"/>
      <c r="F149" s="45">
        <f t="shared" si="196"/>
        <v>0</v>
      </c>
      <c r="G149" s="26"/>
      <c r="H149" s="45">
        <f t="shared" si="197"/>
        <v>0</v>
      </c>
      <c r="I149" s="26">
        <f t="shared" si="198"/>
        <v>0</v>
      </c>
      <c r="J149" s="46">
        <f t="shared" si="199"/>
        <v>0</v>
      </c>
      <c r="K149" s="66"/>
    </row>
    <row r="150" spans="1:20" s="64" customFormat="1" ht="16.5">
      <c r="A150" s="72" t="s">
        <v>432</v>
      </c>
      <c r="B150" s="68" t="s">
        <v>722</v>
      </c>
      <c r="C150" s="67" t="s">
        <v>115</v>
      </c>
      <c r="D150" s="48">
        <v>625.26</v>
      </c>
      <c r="E150" s="26"/>
      <c r="F150" s="45">
        <f t="shared" ref="F150:F153" si="200">ROUND(E150*$D150,2)</f>
        <v>0</v>
      </c>
      <c r="G150" s="26"/>
      <c r="H150" s="45">
        <f t="shared" ref="H150:H153" si="201">ROUND(G150*$D150,2)</f>
        <v>0</v>
      </c>
      <c r="I150" s="26">
        <f t="shared" ref="I150:I153" si="202">ROUND(G150+E150,2)</f>
        <v>0</v>
      </c>
      <c r="J150" s="46">
        <f t="shared" ref="J150:J153" si="203">ROUND(H150+F150,2)</f>
        <v>0</v>
      </c>
      <c r="K150" s="66"/>
    </row>
    <row r="151" spans="1:20" s="64" customFormat="1" ht="49.5">
      <c r="A151" s="72" t="s">
        <v>433</v>
      </c>
      <c r="B151" s="68" t="s">
        <v>92</v>
      </c>
      <c r="C151" s="67" t="s">
        <v>14</v>
      </c>
      <c r="D151" s="48">
        <v>346.78</v>
      </c>
      <c r="E151" s="26"/>
      <c r="F151" s="45">
        <f t="shared" si="200"/>
        <v>0</v>
      </c>
      <c r="G151" s="26"/>
      <c r="H151" s="45">
        <f t="shared" si="201"/>
        <v>0</v>
      </c>
      <c r="I151" s="26">
        <f t="shared" si="202"/>
        <v>0</v>
      </c>
      <c r="J151" s="46">
        <f t="shared" si="203"/>
        <v>0</v>
      </c>
      <c r="K151" s="66"/>
    </row>
    <row r="152" spans="1:20" s="64" customFormat="1" ht="33">
      <c r="A152" s="72" t="s">
        <v>434</v>
      </c>
      <c r="B152" s="68" t="s">
        <v>709</v>
      </c>
      <c r="C152" s="67" t="s">
        <v>20</v>
      </c>
      <c r="D152" s="48">
        <v>104.2</v>
      </c>
      <c r="E152" s="26"/>
      <c r="F152" s="45">
        <f t="shared" si="200"/>
        <v>0</v>
      </c>
      <c r="G152" s="26"/>
      <c r="H152" s="45">
        <f t="shared" si="201"/>
        <v>0</v>
      </c>
      <c r="I152" s="26">
        <f t="shared" si="202"/>
        <v>0</v>
      </c>
      <c r="J152" s="46">
        <f t="shared" si="203"/>
        <v>0</v>
      </c>
      <c r="K152" s="66"/>
    </row>
    <row r="153" spans="1:20" s="64" customFormat="1" ht="16.5">
      <c r="A153" s="72" t="s">
        <v>435</v>
      </c>
      <c r="B153" s="68" t="s">
        <v>130</v>
      </c>
      <c r="C153" s="67" t="s">
        <v>20</v>
      </c>
      <c r="D153" s="48">
        <v>457.14</v>
      </c>
      <c r="E153" s="26"/>
      <c r="F153" s="45">
        <f t="shared" si="200"/>
        <v>0</v>
      </c>
      <c r="G153" s="26"/>
      <c r="H153" s="45">
        <f t="shared" si="201"/>
        <v>0</v>
      </c>
      <c r="I153" s="26">
        <f t="shared" si="202"/>
        <v>0</v>
      </c>
      <c r="J153" s="46">
        <f t="shared" si="203"/>
        <v>0</v>
      </c>
      <c r="K153" s="66"/>
    </row>
    <row r="154" spans="1:20" s="63" customFormat="1" ht="16.5">
      <c r="A154" s="146" t="s">
        <v>28</v>
      </c>
      <c r="B154" s="147"/>
      <c r="C154" s="147"/>
      <c r="D154" s="147"/>
      <c r="E154" s="147"/>
      <c r="F154" s="147"/>
      <c r="G154" s="147"/>
      <c r="H154" s="147"/>
      <c r="I154" s="147"/>
      <c r="J154" s="148"/>
      <c r="K154" s="66"/>
      <c r="L154" s="64"/>
      <c r="M154" s="64"/>
      <c r="N154" s="64"/>
      <c r="O154" s="64"/>
      <c r="P154" s="64"/>
      <c r="Q154" s="64"/>
      <c r="R154" s="64"/>
      <c r="S154" s="64"/>
      <c r="T154" s="64"/>
    </row>
    <row r="155" spans="1:20" s="62" customFormat="1" ht="16.5">
      <c r="A155" s="69" t="s">
        <v>109</v>
      </c>
      <c r="B155" s="71" t="s">
        <v>26</v>
      </c>
      <c r="C155" s="70"/>
      <c r="D155" s="35"/>
      <c r="E155" s="36"/>
      <c r="F155" s="37">
        <f>F156+F161</f>
        <v>0</v>
      </c>
      <c r="G155" s="37"/>
      <c r="H155" s="37">
        <f>H156+H161</f>
        <v>0</v>
      </c>
      <c r="I155" s="37"/>
      <c r="J155" s="38">
        <f>J156+J161</f>
        <v>0</v>
      </c>
      <c r="K155" s="66"/>
      <c r="L155" s="65"/>
      <c r="M155" s="65"/>
      <c r="N155" s="65"/>
      <c r="O155" s="65"/>
      <c r="P155" s="65"/>
      <c r="Q155" s="65"/>
      <c r="R155" s="65"/>
      <c r="S155" s="65"/>
      <c r="T155" s="65"/>
    </row>
    <row r="156" spans="1:20" s="62" customFormat="1" ht="16.5">
      <c r="A156" s="53" t="s">
        <v>149</v>
      </c>
      <c r="B156" s="55" t="s">
        <v>322</v>
      </c>
      <c r="C156" s="54"/>
      <c r="D156" s="56"/>
      <c r="E156" s="57"/>
      <c r="F156" s="58">
        <f>SUM(F157:F159)</f>
        <v>0</v>
      </c>
      <c r="G156" s="58"/>
      <c r="H156" s="58">
        <f>SUM(H157:H159)</f>
        <v>0</v>
      </c>
      <c r="I156" s="58"/>
      <c r="J156" s="59">
        <f>SUM(J157:J159)</f>
        <v>0</v>
      </c>
      <c r="K156" s="66"/>
      <c r="L156" s="65"/>
      <c r="M156" s="65"/>
      <c r="N156" s="65"/>
      <c r="O156" s="65"/>
      <c r="P156" s="65"/>
      <c r="Q156" s="65"/>
      <c r="R156" s="65"/>
      <c r="S156" s="65"/>
      <c r="T156" s="65"/>
    </row>
    <row r="157" spans="1:20" s="64" customFormat="1" ht="66">
      <c r="A157" s="72" t="s">
        <v>370</v>
      </c>
      <c r="B157" s="68" t="s">
        <v>98</v>
      </c>
      <c r="C157" s="67" t="s">
        <v>14</v>
      </c>
      <c r="D157" s="48">
        <v>144.27512934198836</v>
      </c>
      <c r="E157" s="26"/>
      <c r="F157" s="45">
        <f t="shared" ref="F157:F159" si="204">ROUND(E157*$D157,2)</f>
        <v>0</v>
      </c>
      <c r="G157" s="26"/>
      <c r="H157" s="45">
        <f t="shared" ref="H157:H159" si="205">ROUND(G157*$D157,2)</f>
        <v>0</v>
      </c>
      <c r="I157" s="26">
        <f t="shared" ref="I157:I159" si="206">ROUND(G157+E157,2)</f>
        <v>0</v>
      </c>
      <c r="J157" s="46">
        <f t="shared" ref="J157:J159" si="207">ROUND(H157+F157,2)</f>
        <v>0</v>
      </c>
      <c r="K157" s="66"/>
    </row>
    <row r="158" spans="1:20" s="64" customFormat="1" ht="16.5">
      <c r="A158" s="72" t="s">
        <v>436</v>
      </c>
      <c r="B158" s="68" t="s">
        <v>95</v>
      </c>
      <c r="C158" s="67" t="s">
        <v>14</v>
      </c>
      <c r="D158" s="48">
        <v>467.25000000000011</v>
      </c>
      <c r="E158" s="26"/>
      <c r="F158" s="45">
        <f t="shared" si="204"/>
        <v>0</v>
      </c>
      <c r="G158" s="26"/>
      <c r="H158" s="45">
        <f t="shared" si="205"/>
        <v>0</v>
      </c>
      <c r="I158" s="26">
        <f t="shared" si="206"/>
        <v>0</v>
      </c>
      <c r="J158" s="46">
        <f t="shared" si="207"/>
        <v>0</v>
      </c>
      <c r="K158" s="66"/>
    </row>
    <row r="159" spans="1:20" s="64" customFormat="1" ht="16.5">
      <c r="A159" s="72" t="s">
        <v>437</v>
      </c>
      <c r="B159" s="68" t="s">
        <v>96</v>
      </c>
      <c r="C159" s="67" t="s">
        <v>14</v>
      </c>
      <c r="D159" s="48">
        <v>467.25000000000011</v>
      </c>
      <c r="E159" s="26"/>
      <c r="F159" s="45">
        <f t="shared" si="204"/>
        <v>0</v>
      </c>
      <c r="G159" s="26"/>
      <c r="H159" s="45">
        <f t="shared" si="205"/>
        <v>0</v>
      </c>
      <c r="I159" s="26">
        <f t="shared" si="206"/>
        <v>0</v>
      </c>
      <c r="J159" s="46">
        <f t="shared" si="207"/>
        <v>0</v>
      </c>
      <c r="K159" s="66"/>
    </row>
    <row r="160" spans="1:20" s="63" customFormat="1" ht="16.5">
      <c r="A160" s="146"/>
      <c r="B160" s="147"/>
      <c r="C160" s="147"/>
      <c r="D160" s="147"/>
      <c r="E160" s="147"/>
      <c r="F160" s="147"/>
      <c r="G160" s="147"/>
      <c r="H160" s="147"/>
      <c r="I160" s="147"/>
      <c r="J160" s="148"/>
      <c r="K160" s="66"/>
      <c r="L160" s="64"/>
      <c r="M160" s="64"/>
      <c r="N160" s="64"/>
      <c r="O160" s="64"/>
      <c r="P160" s="64"/>
      <c r="Q160" s="64"/>
      <c r="R160" s="64"/>
      <c r="S160" s="64"/>
      <c r="T160" s="64"/>
    </row>
    <row r="161" spans="1:20" s="62" customFormat="1" ht="16.5">
      <c r="A161" s="53" t="s">
        <v>150</v>
      </c>
      <c r="B161" s="55" t="s">
        <v>324</v>
      </c>
      <c r="C161" s="54"/>
      <c r="D161" s="56"/>
      <c r="E161" s="57"/>
      <c r="F161" s="58">
        <f>SUM(F162:F164)</f>
        <v>0</v>
      </c>
      <c r="G161" s="58"/>
      <c r="H161" s="58">
        <f>SUM(H162:H164)</f>
        <v>0</v>
      </c>
      <c r="I161" s="58"/>
      <c r="J161" s="59">
        <f>SUM(J162:J164)</f>
        <v>0</v>
      </c>
      <c r="K161" s="66"/>
      <c r="L161" s="65"/>
      <c r="M161" s="65"/>
      <c r="N161" s="65"/>
      <c r="O161" s="65"/>
      <c r="P161" s="65"/>
      <c r="Q161" s="65"/>
      <c r="R161" s="65"/>
      <c r="S161" s="65"/>
      <c r="T161" s="65"/>
    </row>
    <row r="162" spans="1:20" s="64" customFormat="1" ht="16.5">
      <c r="A162" s="72" t="s">
        <v>371</v>
      </c>
      <c r="B162" s="68" t="s">
        <v>723</v>
      </c>
      <c r="C162" s="67" t="s">
        <v>115</v>
      </c>
      <c r="D162" s="48">
        <v>5006.3386</v>
      </c>
      <c r="E162" s="26"/>
      <c r="F162" s="45">
        <f t="shared" ref="F162:F164" si="208">ROUND(E162*$D162,2)</f>
        <v>0</v>
      </c>
      <c r="G162" s="26"/>
      <c r="H162" s="45">
        <f t="shared" ref="H162:H164" si="209">ROUND(G162*$D162,2)</f>
        <v>0</v>
      </c>
      <c r="I162" s="26">
        <f t="shared" ref="I162:I164" si="210">ROUND(G162+E162,2)</f>
        <v>0</v>
      </c>
      <c r="J162" s="46">
        <f t="shared" ref="J162:J164" si="211">ROUND(H162+F162,2)</f>
        <v>0</v>
      </c>
      <c r="K162" s="66"/>
    </row>
    <row r="163" spans="1:20" s="64" customFormat="1" ht="33">
      <c r="A163" s="72" t="s">
        <v>373</v>
      </c>
      <c r="B163" s="68" t="s">
        <v>93</v>
      </c>
      <c r="C163" s="67" t="s">
        <v>14</v>
      </c>
      <c r="D163" s="48">
        <v>1677.7199999999996</v>
      </c>
      <c r="E163" s="26"/>
      <c r="F163" s="45">
        <f t="shared" si="208"/>
        <v>0</v>
      </c>
      <c r="G163" s="26"/>
      <c r="H163" s="45">
        <f t="shared" si="209"/>
        <v>0</v>
      </c>
      <c r="I163" s="26">
        <f t="shared" si="210"/>
        <v>0</v>
      </c>
      <c r="J163" s="46">
        <f t="shared" si="211"/>
        <v>0</v>
      </c>
      <c r="K163" s="66"/>
    </row>
    <row r="164" spans="1:20" s="64" customFormat="1" ht="33">
      <c r="A164" s="72" t="s">
        <v>374</v>
      </c>
      <c r="B164" s="68" t="s">
        <v>94</v>
      </c>
      <c r="C164" s="67" t="s">
        <v>14</v>
      </c>
      <c r="D164" s="48">
        <v>4912.1777000000002</v>
      </c>
      <c r="E164" s="26"/>
      <c r="F164" s="45">
        <f t="shared" si="208"/>
        <v>0</v>
      </c>
      <c r="G164" s="26"/>
      <c r="H164" s="45">
        <f t="shared" si="209"/>
        <v>0</v>
      </c>
      <c r="I164" s="26">
        <f t="shared" si="210"/>
        <v>0</v>
      </c>
      <c r="J164" s="46">
        <f t="shared" si="211"/>
        <v>0</v>
      </c>
      <c r="K164" s="66"/>
    </row>
    <row r="165" spans="1:20" s="63" customFormat="1" ht="16.5">
      <c r="A165" s="146"/>
      <c r="B165" s="147"/>
      <c r="C165" s="147"/>
      <c r="D165" s="147"/>
      <c r="E165" s="147"/>
      <c r="F165" s="147"/>
      <c r="G165" s="147"/>
      <c r="H165" s="147"/>
      <c r="I165" s="147"/>
      <c r="J165" s="148"/>
      <c r="K165" s="66"/>
      <c r="L165" s="64"/>
      <c r="M165" s="64"/>
      <c r="N165" s="64"/>
      <c r="O165" s="64"/>
      <c r="P165" s="64"/>
      <c r="Q165" s="64"/>
      <c r="R165" s="64"/>
      <c r="S165" s="64"/>
      <c r="T165" s="64"/>
    </row>
    <row r="166" spans="1:20" s="62" customFormat="1" ht="16.5">
      <c r="A166" s="69" t="s">
        <v>110</v>
      </c>
      <c r="B166" s="71" t="s">
        <v>234</v>
      </c>
      <c r="C166" s="70"/>
      <c r="D166" s="35"/>
      <c r="E166" s="36"/>
      <c r="F166" s="37">
        <f>F186+F193+F200+F206+F211+F247+F227+F269+F167+F233</f>
        <v>0</v>
      </c>
      <c r="G166" s="37"/>
      <c r="H166" s="37">
        <f>H186+H193+H200+H206+H211+H247+H227+H269+H167+H233</f>
        <v>0</v>
      </c>
      <c r="I166" s="37"/>
      <c r="J166" s="37">
        <f>J186+J193+J200+J206+J211+J247+J227+J269+J167+J233</f>
        <v>0</v>
      </c>
      <c r="K166" s="66"/>
      <c r="L166" s="65"/>
      <c r="M166" s="65"/>
      <c r="N166" s="65"/>
      <c r="O166" s="65"/>
      <c r="P166" s="65"/>
      <c r="Q166" s="65"/>
      <c r="R166" s="65"/>
      <c r="S166" s="65"/>
      <c r="T166" s="65"/>
    </row>
    <row r="167" spans="1:20" s="62" customFormat="1" ht="16.5">
      <c r="A167" s="53" t="s">
        <v>151</v>
      </c>
      <c r="B167" s="55" t="s">
        <v>626</v>
      </c>
      <c r="C167" s="54"/>
      <c r="D167" s="56"/>
      <c r="E167" s="57"/>
      <c r="F167" s="58">
        <f>SUM(F168:F184)</f>
        <v>0</v>
      </c>
      <c r="G167" s="58"/>
      <c r="H167" s="58">
        <f>SUM(H168:H184)</f>
        <v>0</v>
      </c>
      <c r="I167" s="58"/>
      <c r="J167" s="59">
        <f>SUM(J168:J184)</f>
        <v>0</v>
      </c>
      <c r="K167" s="66"/>
      <c r="L167" s="65"/>
      <c r="M167" s="65"/>
      <c r="N167" s="65"/>
      <c r="O167" s="65"/>
      <c r="P167" s="65"/>
      <c r="Q167" s="65"/>
      <c r="R167" s="65"/>
      <c r="S167" s="65"/>
      <c r="T167" s="65"/>
    </row>
    <row r="168" spans="1:20" s="64" customFormat="1" ht="33">
      <c r="A168" s="72" t="s">
        <v>278</v>
      </c>
      <c r="B168" s="68" t="s">
        <v>724</v>
      </c>
      <c r="C168" s="67" t="s">
        <v>20</v>
      </c>
      <c r="D168" s="48">
        <v>30</v>
      </c>
      <c r="E168" s="26"/>
      <c r="F168" s="45">
        <f t="shared" ref="F168:F169" si="212">ROUND(E168*$D168,2)</f>
        <v>0</v>
      </c>
      <c r="G168" s="26"/>
      <c r="H168" s="45">
        <f t="shared" ref="H168:H169" si="213">ROUND(G168*$D168,2)</f>
        <v>0</v>
      </c>
      <c r="I168" s="26">
        <f t="shared" ref="I168:I169" si="214">ROUND(G168+E168,2)</f>
        <v>0</v>
      </c>
      <c r="J168" s="46">
        <f t="shared" ref="J168:J169" si="215">ROUND(H168+F168,2)</f>
        <v>0</v>
      </c>
      <c r="K168" s="66"/>
    </row>
    <row r="169" spans="1:20" s="64" customFormat="1" ht="33">
      <c r="A169" s="72" t="s">
        <v>279</v>
      </c>
      <c r="B169" s="68" t="s">
        <v>725</v>
      </c>
      <c r="C169" s="67" t="s">
        <v>20</v>
      </c>
      <c r="D169" s="48">
        <v>78</v>
      </c>
      <c r="E169" s="26"/>
      <c r="F169" s="45">
        <f t="shared" si="212"/>
        <v>0</v>
      </c>
      <c r="G169" s="26"/>
      <c r="H169" s="45">
        <f t="shared" si="213"/>
        <v>0</v>
      </c>
      <c r="I169" s="26">
        <f t="shared" si="214"/>
        <v>0</v>
      </c>
      <c r="J169" s="46">
        <f t="shared" si="215"/>
        <v>0</v>
      </c>
      <c r="K169" s="66"/>
    </row>
    <row r="170" spans="1:20" s="64" customFormat="1" ht="33">
      <c r="A170" s="72" t="s">
        <v>280</v>
      </c>
      <c r="B170" s="68" t="s">
        <v>726</v>
      </c>
      <c r="C170" s="67" t="s">
        <v>20</v>
      </c>
      <c r="D170" s="48">
        <v>295</v>
      </c>
      <c r="E170" s="26"/>
      <c r="F170" s="45">
        <f t="shared" ref="F170:F177" si="216">ROUND(E170*$D170,2)</f>
        <v>0</v>
      </c>
      <c r="G170" s="26"/>
      <c r="H170" s="45">
        <f t="shared" ref="H170:H177" si="217">ROUND(G170*$D170,2)</f>
        <v>0</v>
      </c>
      <c r="I170" s="26">
        <f t="shared" ref="I170:I177" si="218">ROUND(G170+E170,2)</f>
        <v>0</v>
      </c>
      <c r="J170" s="46">
        <f t="shared" ref="J170:J177" si="219">ROUND(H170+F170,2)</f>
        <v>0</v>
      </c>
      <c r="K170" s="66"/>
    </row>
    <row r="171" spans="1:20" s="64" customFormat="1" ht="33">
      <c r="A171" s="72" t="s">
        <v>281</v>
      </c>
      <c r="B171" s="68" t="s">
        <v>727</v>
      </c>
      <c r="C171" s="67" t="s">
        <v>20</v>
      </c>
      <c r="D171" s="48">
        <v>74</v>
      </c>
      <c r="E171" s="26"/>
      <c r="F171" s="45">
        <f t="shared" si="216"/>
        <v>0</v>
      </c>
      <c r="G171" s="26"/>
      <c r="H171" s="45">
        <f t="shared" si="217"/>
        <v>0</v>
      </c>
      <c r="I171" s="26">
        <f t="shared" si="218"/>
        <v>0</v>
      </c>
      <c r="J171" s="46">
        <f t="shared" si="219"/>
        <v>0</v>
      </c>
      <c r="K171" s="66"/>
    </row>
    <row r="172" spans="1:20" s="64" customFormat="1" ht="33">
      <c r="A172" s="72" t="s">
        <v>282</v>
      </c>
      <c r="B172" s="68" t="s">
        <v>728</v>
      </c>
      <c r="C172" s="67" t="s">
        <v>20</v>
      </c>
      <c r="D172" s="48">
        <v>312</v>
      </c>
      <c r="E172" s="26"/>
      <c r="F172" s="45">
        <f t="shared" si="216"/>
        <v>0</v>
      </c>
      <c r="G172" s="26"/>
      <c r="H172" s="45">
        <f t="shared" si="217"/>
        <v>0</v>
      </c>
      <c r="I172" s="26">
        <f t="shared" si="218"/>
        <v>0</v>
      </c>
      <c r="J172" s="46">
        <f t="shared" si="219"/>
        <v>0</v>
      </c>
      <c r="K172" s="66"/>
    </row>
    <row r="173" spans="1:20" s="64" customFormat="1" ht="33">
      <c r="A173" s="72" t="s">
        <v>283</v>
      </c>
      <c r="B173" s="68" t="s">
        <v>729</v>
      </c>
      <c r="C173" s="67" t="s">
        <v>20</v>
      </c>
      <c r="D173" s="48">
        <v>200</v>
      </c>
      <c r="E173" s="26"/>
      <c r="F173" s="45">
        <f t="shared" si="216"/>
        <v>0</v>
      </c>
      <c r="G173" s="26"/>
      <c r="H173" s="45">
        <f t="shared" si="217"/>
        <v>0</v>
      </c>
      <c r="I173" s="26">
        <f t="shared" si="218"/>
        <v>0</v>
      </c>
      <c r="J173" s="46">
        <f t="shared" si="219"/>
        <v>0</v>
      </c>
      <c r="K173" s="66"/>
    </row>
    <row r="174" spans="1:20" s="64" customFormat="1" ht="16.5">
      <c r="A174" s="72" t="s">
        <v>284</v>
      </c>
      <c r="B174" s="68" t="s">
        <v>127</v>
      </c>
      <c r="C174" s="67" t="s">
        <v>16</v>
      </c>
      <c r="D174" s="48">
        <v>2</v>
      </c>
      <c r="E174" s="26"/>
      <c r="F174" s="45">
        <f t="shared" ref="F174:F175" si="220">ROUND(E174*$D174,2)</f>
        <v>0</v>
      </c>
      <c r="G174" s="26"/>
      <c r="H174" s="45">
        <f t="shared" ref="H174:H175" si="221">ROUND(G174*$D174,2)</f>
        <v>0</v>
      </c>
      <c r="I174" s="26">
        <f t="shared" ref="I174:I175" si="222">ROUND(G174+E174,2)</f>
        <v>0</v>
      </c>
      <c r="J174" s="46">
        <f t="shared" ref="J174:J175" si="223">ROUND(H174+F174,2)</f>
        <v>0</v>
      </c>
      <c r="K174" s="66"/>
    </row>
    <row r="175" spans="1:20" s="64" customFormat="1" ht="16.5">
      <c r="A175" s="72" t="s">
        <v>285</v>
      </c>
      <c r="B175" s="68" t="s">
        <v>126</v>
      </c>
      <c r="C175" s="67" t="s">
        <v>16</v>
      </c>
      <c r="D175" s="48">
        <v>7</v>
      </c>
      <c r="E175" s="26"/>
      <c r="F175" s="45">
        <f t="shared" si="220"/>
        <v>0</v>
      </c>
      <c r="G175" s="26"/>
      <c r="H175" s="45">
        <f t="shared" si="221"/>
        <v>0</v>
      </c>
      <c r="I175" s="26">
        <f t="shared" si="222"/>
        <v>0</v>
      </c>
      <c r="J175" s="46">
        <f t="shared" si="223"/>
        <v>0</v>
      </c>
      <c r="K175" s="66"/>
    </row>
    <row r="176" spans="1:20" s="64" customFormat="1" ht="33">
      <c r="A176" s="72" t="s">
        <v>286</v>
      </c>
      <c r="B176" s="68" t="s">
        <v>730</v>
      </c>
      <c r="C176" s="67" t="s">
        <v>20</v>
      </c>
      <c r="D176" s="48">
        <v>90</v>
      </c>
      <c r="E176" s="26"/>
      <c r="F176" s="45">
        <f t="shared" si="216"/>
        <v>0</v>
      </c>
      <c r="G176" s="26"/>
      <c r="H176" s="45">
        <f t="shared" si="217"/>
        <v>0</v>
      </c>
      <c r="I176" s="26">
        <f t="shared" si="218"/>
        <v>0</v>
      </c>
      <c r="J176" s="46">
        <f t="shared" si="219"/>
        <v>0</v>
      </c>
      <c r="K176" s="66"/>
    </row>
    <row r="177" spans="1:20" s="64" customFormat="1" ht="33">
      <c r="A177" s="72" t="s">
        <v>287</v>
      </c>
      <c r="B177" s="68" t="s">
        <v>731</v>
      </c>
      <c r="C177" s="67" t="s">
        <v>20</v>
      </c>
      <c r="D177" s="48">
        <v>15</v>
      </c>
      <c r="E177" s="26"/>
      <c r="F177" s="45">
        <f t="shared" si="216"/>
        <v>0</v>
      </c>
      <c r="G177" s="26"/>
      <c r="H177" s="45">
        <f t="shared" si="217"/>
        <v>0</v>
      </c>
      <c r="I177" s="26">
        <f t="shared" si="218"/>
        <v>0</v>
      </c>
      <c r="J177" s="46">
        <f t="shared" si="219"/>
        <v>0</v>
      </c>
      <c r="K177" s="66"/>
    </row>
    <row r="178" spans="1:20" s="64" customFormat="1" ht="33">
      <c r="A178" s="72" t="s">
        <v>288</v>
      </c>
      <c r="B178" s="68" t="s">
        <v>732</v>
      </c>
      <c r="C178" s="67" t="s">
        <v>20</v>
      </c>
      <c r="D178" s="48">
        <v>234</v>
      </c>
      <c r="E178" s="26"/>
      <c r="F178" s="45">
        <f t="shared" ref="F178:F183" si="224">ROUND(E178*$D178,2)</f>
        <v>0</v>
      </c>
      <c r="G178" s="26"/>
      <c r="H178" s="45">
        <f t="shared" ref="H178:H183" si="225">ROUND(G178*$D178,2)</f>
        <v>0</v>
      </c>
      <c r="I178" s="26">
        <f t="shared" ref="I178:I183" si="226">ROUND(G178+E178,2)</f>
        <v>0</v>
      </c>
      <c r="J178" s="46">
        <f t="shared" ref="J178:J183" si="227">ROUND(H178+F178,2)</f>
        <v>0</v>
      </c>
      <c r="K178" s="66"/>
    </row>
    <row r="179" spans="1:20" s="64" customFormat="1" ht="33">
      <c r="A179" s="72" t="s">
        <v>289</v>
      </c>
      <c r="B179" s="68" t="s">
        <v>733</v>
      </c>
      <c r="C179" s="67" t="s">
        <v>20</v>
      </c>
      <c r="D179" s="48">
        <v>400</v>
      </c>
      <c r="E179" s="26"/>
      <c r="F179" s="45">
        <f t="shared" si="224"/>
        <v>0</v>
      </c>
      <c r="G179" s="26"/>
      <c r="H179" s="45">
        <f t="shared" si="225"/>
        <v>0</v>
      </c>
      <c r="I179" s="26">
        <f t="shared" si="226"/>
        <v>0</v>
      </c>
      <c r="J179" s="46">
        <f t="shared" si="227"/>
        <v>0</v>
      </c>
      <c r="K179" s="66"/>
    </row>
    <row r="180" spans="1:20" s="64" customFormat="1" ht="33">
      <c r="A180" s="72" t="s">
        <v>634</v>
      </c>
      <c r="B180" s="68" t="s">
        <v>734</v>
      </c>
      <c r="C180" s="67" t="s">
        <v>20</v>
      </c>
      <c r="D180" s="48">
        <v>456</v>
      </c>
      <c r="E180" s="26"/>
      <c r="F180" s="45">
        <f t="shared" ref="F180:F181" si="228">ROUND(E180*$D180,2)</f>
        <v>0</v>
      </c>
      <c r="G180" s="26"/>
      <c r="H180" s="45">
        <f t="shared" ref="H180:H181" si="229">ROUND(G180*$D180,2)</f>
        <v>0</v>
      </c>
      <c r="I180" s="26">
        <f t="shared" ref="I180:I181" si="230">ROUND(G180+E180,2)</f>
        <v>0</v>
      </c>
      <c r="J180" s="46">
        <f t="shared" ref="J180:J181" si="231">ROUND(H180+F180,2)</f>
        <v>0</v>
      </c>
      <c r="K180" s="66"/>
    </row>
    <row r="181" spans="1:20" s="64" customFormat="1" ht="33">
      <c r="A181" s="72" t="s">
        <v>635</v>
      </c>
      <c r="B181" s="68" t="s">
        <v>735</v>
      </c>
      <c r="C181" s="67" t="s">
        <v>20</v>
      </c>
      <c r="D181" s="48">
        <v>322</v>
      </c>
      <c r="E181" s="26"/>
      <c r="F181" s="45">
        <f t="shared" si="228"/>
        <v>0</v>
      </c>
      <c r="G181" s="26"/>
      <c r="H181" s="45">
        <f t="shared" si="229"/>
        <v>0</v>
      </c>
      <c r="I181" s="26">
        <f t="shared" si="230"/>
        <v>0</v>
      </c>
      <c r="J181" s="46">
        <f t="shared" si="231"/>
        <v>0</v>
      </c>
      <c r="K181" s="66"/>
    </row>
    <row r="182" spans="1:20" s="64" customFormat="1" ht="33">
      <c r="A182" s="72" t="s">
        <v>636</v>
      </c>
      <c r="B182" s="68" t="s">
        <v>736</v>
      </c>
      <c r="C182" s="67" t="s">
        <v>20</v>
      </c>
      <c r="D182" s="48">
        <v>322</v>
      </c>
      <c r="E182" s="26"/>
      <c r="F182" s="45">
        <f t="shared" si="224"/>
        <v>0</v>
      </c>
      <c r="G182" s="26"/>
      <c r="H182" s="45">
        <f t="shared" si="225"/>
        <v>0</v>
      </c>
      <c r="I182" s="26">
        <f t="shared" si="226"/>
        <v>0</v>
      </c>
      <c r="J182" s="46">
        <f t="shared" si="227"/>
        <v>0</v>
      </c>
      <c r="K182" s="66"/>
    </row>
    <row r="183" spans="1:20" s="64" customFormat="1" ht="33">
      <c r="A183" s="72" t="s">
        <v>637</v>
      </c>
      <c r="B183" s="68" t="s">
        <v>737</v>
      </c>
      <c r="C183" s="67" t="s">
        <v>20</v>
      </c>
      <c r="D183" s="48">
        <v>322</v>
      </c>
      <c r="E183" s="26"/>
      <c r="F183" s="45">
        <f t="shared" si="224"/>
        <v>0</v>
      </c>
      <c r="G183" s="26"/>
      <c r="H183" s="45">
        <f t="shared" si="225"/>
        <v>0</v>
      </c>
      <c r="I183" s="26">
        <f t="shared" si="226"/>
        <v>0</v>
      </c>
      <c r="J183" s="46">
        <f t="shared" si="227"/>
        <v>0</v>
      </c>
      <c r="K183" s="66"/>
    </row>
    <row r="184" spans="1:20" s="64" customFormat="1" ht="33">
      <c r="A184" s="72" t="s">
        <v>638</v>
      </c>
      <c r="B184" s="68" t="s">
        <v>738</v>
      </c>
      <c r="C184" s="67" t="s">
        <v>20</v>
      </c>
      <c r="D184" s="48">
        <v>322</v>
      </c>
      <c r="E184" s="26"/>
      <c r="F184" s="45">
        <f t="shared" ref="F184" si="232">ROUND(E184*$D184,2)</f>
        <v>0</v>
      </c>
      <c r="G184" s="26"/>
      <c r="H184" s="45">
        <f t="shared" ref="H184" si="233">ROUND(G184*$D184,2)</f>
        <v>0</v>
      </c>
      <c r="I184" s="26">
        <f t="shared" ref="I184" si="234">ROUND(G184+E184,2)</f>
        <v>0</v>
      </c>
      <c r="J184" s="46">
        <f t="shared" ref="J184" si="235">ROUND(H184+F184,2)</f>
        <v>0</v>
      </c>
      <c r="K184" s="66"/>
    </row>
    <row r="185" spans="1:20" s="63" customFormat="1" ht="16.5">
      <c r="A185" s="76"/>
      <c r="B185" s="77" t="s">
        <v>235</v>
      </c>
      <c r="C185" s="77"/>
      <c r="D185" s="77"/>
      <c r="E185" s="77"/>
      <c r="F185" s="77"/>
      <c r="G185" s="77"/>
      <c r="H185" s="77"/>
      <c r="I185" s="77"/>
      <c r="J185" s="78"/>
      <c r="K185" s="66"/>
      <c r="L185" s="64"/>
      <c r="M185" s="64"/>
      <c r="N185" s="64"/>
      <c r="O185" s="64"/>
      <c r="P185" s="64"/>
      <c r="Q185" s="64"/>
      <c r="R185" s="64"/>
      <c r="S185" s="64"/>
      <c r="T185" s="64"/>
    </row>
    <row r="186" spans="1:20" s="62" customFormat="1" ht="16.5">
      <c r="A186" s="53" t="s">
        <v>152</v>
      </c>
      <c r="B186" s="55" t="s">
        <v>236</v>
      </c>
      <c r="C186" s="54"/>
      <c r="D186" s="56"/>
      <c r="E186" s="57"/>
      <c r="F186" s="58">
        <f>SUM(F187:F191)</f>
        <v>0</v>
      </c>
      <c r="G186" s="58"/>
      <c r="H186" s="58">
        <f>SUM(H187:H191)</f>
        <v>0</v>
      </c>
      <c r="I186" s="58"/>
      <c r="J186" s="59">
        <f>SUM(J187:J191)</f>
        <v>0</v>
      </c>
      <c r="K186" s="66"/>
      <c r="L186" s="65"/>
      <c r="M186" s="65"/>
      <c r="N186" s="65"/>
      <c r="O186" s="65"/>
      <c r="P186" s="65"/>
      <c r="Q186" s="65"/>
      <c r="R186" s="65"/>
      <c r="S186" s="65"/>
      <c r="T186" s="65"/>
    </row>
    <row r="187" spans="1:20" s="64" customFormat="1" ht="33">
      <c r="A187" s="72" t="s">
        <v>311</v>
      </c>
      <c r="B187" s="68" t="s">
        <v>739</v>
      </c>
      <c r="C187" s="67" t="s">
        <v>20</v>
      </c>
      <c r="D187" s="48">
        <v>15.34</v>
      </c>
      <c r="E187" s="26"/>
      <c r="F187" s="45">
        <f t="shared" ref="F187" si="236">ROUND(E187*$D187,2)</f>
        <v>0</v>
      </c>
      <c r="G187" s="26"/>
      <c r="H187" s="45">
        <f t="shared" ref="H187" si="237">ROUND(G187*$D187,2)</f>
        <v>0</v>
      </c>
      <c r="I187" s="26">
        <f t="shared" ref="I187" si="238">ROUND(G187+E187,2)</f>
        <v>0</v>
      </c>
      <c r="J187" s="46">
        <f t="shared" ref="J187" si="239">ROUND(H187+F187,2)</f>
        <v>0</v>
      </c>
      <c r="K187" s="66"/>
    </row>
    <row r="188" spans="1:20" s="64" customFormat="1" ht="33">
      <c r="A188" s="72" t="s">
        <v>312</v>
      </c>
      <c r="B188" s="68" t="s">
        <v>740</v>
      </c>
      <c r="C188" s="67" t="s">
        <v>20</v>
      </c>
      <c r="D188" s="48">
        <v>3506.7</v>
      </c>
      <c r="E188" s="26"/>
      <c r="F188" s="45">
        <f t="shared" ref="F188" si="240">ROUND(E188*$D188,2)</f>
        <v>0</v>
      </c>
      <c r="G188" s="26"/>
      <c r="H188" s="45">
        <f t="shared" ref="H188" si="241">ROUND(G188*$D188,2)</f>
        <v>0</v>
      </c>
      <c r="I188" s="26">
        <f t="shared" ref="I188" si="242">ROUND(G188+E188,2)</f>
        <v>0</v>
      </c>
      <c r="J188" s="46">
        <f t="shared" ref="J188" si="243">ROUND(H188+F188,2)</f>
        <v>0</v>
      </c>
      <c r="K188" s="66"/>
    </row>
    <row r="189" spans="1:20" s="64" customFormat="1" ht="33">
      <c r="A189" s="72" t="s">
        <v>313</v>
      </c>
      <c r="B189" s="68" t="s">
        <v>741</v>
      </c>
      <c r="C189" s="67" t="s">
        <v>20</v>
      </c>
      <c r="D189" s="48">
        <v>2762.2999999999997</v>
      </c>
      <c r="E189" s="26"/>
      <c r="F189" s="45">
        <f t="shared" ref="F189:F190" si="244">ROUND(E189*$D189,2)</f>
        <v>0</v>
      </c>
      <c r="G189" s="26"/>
      <c r="H189" s="45">
        <f t="shared" ref="H189:H190" si="245">ROUND(G189*$D189,2)</f>
        <v>0</v>
      </c>
      <c r="I189" s="26">
        <f t="shared" ref="I189:I190" si="246">ROUND(G189+E189,2)</f>
        <v>0</v>
      </c>
      <c r="J189" s="46">
        <f t="shared" ref="J189:J190" si="247">ROUND(H189+F189,2)</f>
        <v>0</v>
      </c>
      <c r="K189" s="66"/>
    </row>
    <row r="190" spans="1:20" s="64" customFormat="1" ht="33">
      <c r="A190" s="72" t="s">
        <v>314</v>
      </c>
      <c r="B190" s="68" t="s">
        <v>742</v>
      </c>
      <c r="C190" s="67" t="s">
        <v>20</v>
      </c>
      <c r="D190" s="48">
        <v>871.38</v>
      </c>
      <c r="E190" s="26"/>
      <c r="F190" s="45">
        <f t="shared" si="244"/>
        <v>0</v>
      </c>
      <c r="G190" s="26"/>
      <c r="H190" s="45">
        <f t="shared" si="245"/>
        <v>0</v>
      </c>
      <c r="I190" s="26">
        <f t="shared" si="246"/>
        <v>0</v>
      </c>
      <c r="J190" s="46">
        <f t="shared" si="247"/>
        <v>0</v>
      </c>
      <c r="K190" s="66"/>
    </row>
    <row r="191" spans="1:20" s="64" customFormat="1" ht="33">
      <c r="A191" s="72" t="s">
        <v>315</v>
      </c>
      <c r="B191" s="68" t="s">
        <v>743</v>
      </c>
      <c r="C191" s="67" t="s">
        <v>20</v>
      </c>
      <c r="D191" s="48">
        <v>81.03</v>
      </c>
      <c r="E191" s="26"/>
      <c r="F191" s="45">
        <f t="shared" ref="F191" si="248">ROUND(E191*$D191,2)</f>
        <v>0</v>
      </c>
      <c r="G191" s="26"/>
      <c r="H191" s="45">
        <f t="shared" ref="H191" si="249">ROUND(G191*$D191,2)</f>
        <v>0</v>
      </c>
      <c r="I191" s="26">
        <f t="shared" ref="I191" si="250">ROUND(G191+E191,2)</f>
        <v>0</v>
      </c>
      <c r="J191" s="46">
        <f t="shared" ref="J191" si="251">ROUND(H191+F191,2)</f>
        <v>0</v>
      </c>
      <c r="K191" s="66"/>
    </row>
    <row r="192" spans="1:20" s="63" customFormat="1" ht="16.5">
      <c r="A192" s="76"/>
      <c r="B192" s="77" t="s">
        <v>235</v>
      </c>
      <c r="C192" s="77"/>
      <c r="D192" s="77"/>
      <c r="E192" s="77"/>
      <c r="F192" s="77"/>
      <c r="G192" s="77"/>
      <c r="H192" s="77"/>
      <c r="I192" s="77"/>
      <c r="J192" s="78"/>
      <c r="K192" s="66"/>
      <c r="L192" s="64"/>
      <c r="M192" s="64"/>
      <c r="N192" s="64"/>
      <c r="O192" s="64"/>
      <c r="P192" s="64"/>
      <c r="Q192" s="64"/>
      <c r="R192" s="64"/>
      <c r="S192" s="64"/>
      <c r="T192" s="64"/>
    </row>
    <row r="193" spans="1:20" s="62" customFormat="1" ht="16.5">
      <c r="A193" s="53" t="s">
        <v>153</v>
      </c>
      <c r="B193" s="55" t="s">
        <v>372</v>
      </c>
      <c r="C193" s="54"/>
      <c r="D193" s="56"/>
      <c r="E193" s="57"/>
      <c r="F193" s="58">
        <f>SUM(F194:F198)</f>
        <v>0</v>
      </c>
      <c r="G193" s="58"/>
      <c r="H193" s="58">
        <f>SUM(H194:H198)</f>
        <v>0</v>
      </c>
      <c r="I193" s="58"/>
      <c r="J193" s="59">
        <f>SUM(J194:J198)</f>
        <v>0</v>
      </c>
      <c r="K193" s="66"/>
      <c r="L193" s="65"/>
      <c r="M193" s="65"/>
      <c r="N193" s="65"/>
      <c r="O193" s="65"/>
      <c r="P193" s="65"/>
      <c r="Q193" s="65"/>
      <c r="R193" s="65"/>
      <c r="S193" s="65"/>
      <c r="T193" s="65"/>
    </row>
    <row r="194" spans="1:20" s="64" customFormat="1" ht="33">
      <c r="A194" s="72" t="s">
        <v>316</v>
      </c>
      <c r="B194" s="68" t="s">
        <v>744</v>
      </c>
      <c r="C194" s="67" t="s">
        <v>20</v>
      </c>
      <c r="D194" s="48">
        <v>1370.57</v>
      </c>
      <c r="E194" s="26"/>
      <c r="F194" s="45">
        <f t="shared" ref="F194" si="252">ROUND(E194*$D194,2)</f>
        <v>0</v>
      </c>
      <c r="G194" s="26"/>
      <c r="H194" s="45">
        <f t="shared" ref="H194" si="253">ROUND(G194*$D194,2)</f>
        <v>0</v>
      </c>
      <c r="I194" s="26">
        <f t="shared" ref="I194" si="254">ROUND(G194+E194,2)</f>
        <v>0</v>
      </c>
      <c r="J194" s="46">
        <f t="shared" ref="J194" si="255">ROUND(H194+F194,2)</f>
        <v>0</v>
      </c>
      <c r="K194" s="66"/>
    </row>
    <row r="195" spans="1:20" s="64" customFormat="1" ht="49.5">
      <c r="A195" s="72" t="s">
        <v>317</v>
      </c>
      <c r="B195" s="68" t="s">
        <v>61</v>
      </c>
      <c r="C195" s="67" t="s">
        <v>20</v>
      </c>
      <c r="D195" s="48">
        <v>378.33000000000004</v>
      </c>
      <c r="E195" s="26"/>
      <c r="F195" s="45">
        <f t="shared" ref="F195" si="256">ROUND(E195*$D195,2)</f>
        <v>0</v>
      </c>
      <c r="G195" s="26"/>
      <c r="H195" s="45">
        <f t="shared" ref="H195" si="257">ROUND(G195*$D195,2)</f>
        <v>0</v>
      </c>
      <c r="I195" s="26">
        <f t="shared" ref="I195" si="258">ROUND(G195+E195,2)</f>
        <v>0</v>
      </c>
      <c r="J195" s="46">
        <f t="shared" ref="J195" si="259">ROUND(H195+F195,2)</f>
        <v>0</v>
      </c>
      <c r="K195" s="66"/>
    </row>
    <row r="196" spans="1:20" s="64" customFormat="1" ht="33">
      <c r="A196" s="72" t="s">
        <v>318</v>
      </c>
      <c r="B196" s="68" t="s">
        <v>745</v>
      </c>
      <c r="C196" s="67" t="s">
        <v>20</v>
      </c>
      <c r="D196" s="48">
        <v>36.380000000000003</v>
      </c>
      <c r="E196" s="26"/>
      <c r="F196" s="45">
        <f t="shared" ref="F196" si="260">ROUND(E196*$D196,2)</f>
        <v>0</v>
      </c>
      <c r="G196" s="26"/>
      <c r="H196" s="45">
        <f t="shared" ref="H196" si="261">ROUND(G196*$D196,2)</f>
        <v>0</v>
      </c>
      <c r="I196" s="26">
        <f t="shared" ref="I196" si="262">ROUND(G196+E196,2)</f>
        <v>0</v>
      </c>
      <c r="J196" s="46">
        <f t="shared" ref="J196" si="263">ROUND(H196+F196,2)</f>
        <v>0</v>
      </c>
      <c r="K196" s="66"/>
    </row>
    <row r="197" spans="1:20" s="64" customFormat="1" ht="33">
      <c r="A197" s="72" t="s">
        <v>319</v>
      </c>
      <c r="B197" s="68" t="s">
        <v>729</v>
      </c>
      <c r="C197" s="67" t="s">
        <v>20</v>
      </c>
      <c r="D197" s="48">
        <v>0.94</v>
      </c>
      <c r="E197" s="26"/>
      <c r="F197" s="45">
        <f t="shared" ref="F197:F198" si="264">ROUND(E197*$D197,2)</f>
        <v>0</v>
      </c>
      <c r="G197" s="26"/>
      <c r="H197" s="45">
        <f t="shared" ref="H197:H198" si="265">ROUND(G197*$D197,2)</f>
        <v>0</v>
      </c>
      <c r="I197" s="26">
        <f t="shared" ref="I197:I198" si="266">ROUND(G197+E197,2)</f>
        <v>0</v>
      </c>
      <c r="J197" s="46">
        <f t="shared" ref="J197:J198" si="267">ROUND(H197+F197,2)</f>
        <v>0</v>
      </c>
      <c r="K197" s="66"/>
    </row>
    <row r="198" spans="1:20" s="64" customFormat="1" ht="33">
      <c r="A198" s="72" t="s">
        <v>320</v>
      </c>
      <c r="B198" s="68" t="s">
        <v>727</v>
      </c>
      <c r="C198" s="67" t="s">
        <v>20</v>
      </c>
      <c r="D198" s="48">
        <v>618.97000000000014</v>
      </c>
      <c r="E198" s="26"/>
      <c r="F198" s="45">
        <f t="shared" si="264"/>
        <v>0</v>
      </c>
      <c r="G198" s="26"/>
      <c r="H198" s="45">
        <f t="shared" si="265"/>
        <v>0</v>
      </c>
      <c r="I198" s="26">
        <f t="shared" si="266"/>
        <v>0</v>
      </c>
      <c r="J198" s="46">
        <f t="shared" si="267"/>
        <v>0</v>
      </c>
      <c r="K198" s="66"/>
    </row>
    <row r="199" spans="1:20" s="63" customFormat="1" ht="16.5">
      <c r="A199" s="76"/>
      <c r="B199" s="77" t="s">
        <v>235</v>
      </c>
      <c r="C199" s="77"/>
      <c r="D199" s="77"/>
      <c r="E199" s="77"/>
      <c r="F199" s="77"/>
      <c r="G199" s="77"/>
      <c r="H199" s="77"/>
      <c r="I199" s="77"/>
      <c r="J199" s="78"/>
      <c r="K199" s="66"/>
      <c r="L199" s="64"/>
      <c r="M199" s="64"/>
      <c r="N199" s="64"/>
      <c r="O199" s="64"/>
      <c r="P199" s="64"/>
      <c r="Q199" s="64"/>
      <c r="R199" s="64"/>
      <c r="S199" s="64"/>
      <c r="T199" s="64"/>
    </row>
    <row r="200" spans="1:20" s="62" customFormat="1" ht="16.5">
      <c r="A200" s="53" t="s">
        <v>154</v>
      </c>
      <c r="B200" s="55" t="s">
        <v>237</v>
      </c>
      <c r="C200" s="54"/>
      <c r="D200" s="56"/>
      <c r="E200" s="57"/>
      <c r="F200" s="58">
        <f>SUM(F201:F204)</f>
        <v>0</v>
      </c>
      <c r="G200" s="58"/>
      <c r="H200" s="58">
        <f>SUM(H201:H204)</f>
        <v>0</v>
      </c>
      <c r="I200" s="58"/>
      <c r="J200" s="59">
        <f>SUM(J201:J204)</f>
        <v>0</v>
      </c>
      <c r="K200" s="66"/>
      <c r="L200" s="65"/>
      <c r="M200" s="65"/>
      <c r="N200" s="65"/>
      <c r="O200" s="65"/>
      <c r="P200" s="65"/>
      <c r="Q200" s="65"/>
      <c r="R200" s="65"/>
      <c r="S200" s="65"/>
      <c r="T200" s="65"/>
    </row>
    <row r="201" spans="1:20" s="64" customFormat="1" ht="33">
      <c r="A201" s="72" t="s">
        <v>325</v>
      </c>
      <c r="B201" s="68" t="s">
        <v>746</v>
      </c>
      <c r="C201" s="67" t="s">
        <v>21</v>
      </c>
      <c r="D201" s="48">
        <v>22</v>
      </c>
      <c r="E201" s="26"/>
      <c r="F201" s="45">
        <f t="shared" ref="F201" si="268">ROUND(E201*$D201,2)</f>
        <v>0</v>
      </c>
      <c r="G201" s="26"/>
      <c r="H201" s="45">
        <f t="shared" ref="H201" si="269">ROUND(G201*$D201,2)</f>
        <v>0</v>
      </c>
      <c r="I201" s="26">
        <f t="shared" ref="I201" si="270">ROUND(G201+E201,2)</f>
        <v>0</v>
      </c>
      <c r="J201" s="46">
        <f t="shared" ref="J201" si="271">ROUND(H201+F201,2)</f>
        <v>0</v>
      </c>
      <c r="K201" s="66"/>
    </row>
    <row r="202" spans="1:20" s="64" customFormat="1" ht="16.5">
      <c r="A202" s="72" t="s">
        <v>327</v>
      </c>
      <c r="B202" s="68" t="s">
        <v>747</v>
      </c>
      <c r="C202" s="67" t="s">
        <v>21</v>
      </c>
      <c r="D202" s="48">
        <v>109</v>
      </c>
      <c r="E202" s="26"/>
      <c r="F202" s="45">
        <f t="shared" ref="F202:F203" si="272">ROUND(E202*$D202,2)</f>
        <v>0</v>
      </c>
      <c r="G202" s="26"/>
      <c r="H202" s="45">
        <f t="shared" ref="H202:H203" si="273">ROUND(G202*$D202,2)</f>
        <v>0</v>
      </c>
      <c r="I202" s="26">
        <f t="shared" ref="I202:I203" si="274">ROUND(G202+E202,2)</f>
        <v>0</v>
      </c>
      <c r="J202" s="46">
        <f t="shared" ref="J202:J203" si="275">ROUND(H202+F202,2)</f>
        <v>0</v>
      </c>
      <c r="K202" s="66"/>
    </row>
    <row r="203" spans="1:20" s="64" customFormat="1" ht="16.5">
      <c r="A203" s="72" t="s">
        <v>328</v>
      </c>
      <c r="B203" s="68" t="s">
        <v>748</v>
      </c>
      <c r="C203" s="67" t="s">
        <v>21</v>
      </c>
      <c r="D203" s="48">
        <v>385</v>
      </c>
      <c r="E203" s="26"/>
      <c r="F203" s="45">
        <f t="shared" si="272"/>
        <v>0</v>
      </c>
      <c r="G203" s="26"/>
      <c r="H203" s="45">
        <f t="shared" si="273"/>
        <v>0</v>
      </c>
      <c r="I203" s="26">
        <f t="shared" si="274"/>
        <v>0</v>
      </c>
      <c r="J203" s="46">
        <f t="shared" si="275"/>
        <v>0</v>
      </c>
      <c r="K203" s="66"/>
    </row>
    <row r="204" spans="1:20" s="64" customFormat="1" ht="16.5">
      <c r="A204" s="72" t="s">
        <v>329</v>
      </c>
      <c r="B204" s="68" t="s">
        <v>749</v>
      </c>
      <c r="C204" s="67" t="s">
        <v>21</v>
      </c>
      <c r="D204" s="48">
        <v>57</v>
      </c>
      <c r="E204" s="26"/>
      <c r="F204" s="45">
        <f t="shared" ref="F204" si="276">ROUND(E204*$D204,2)</f>
        <v>0</v>
      </c>
      <c r="G204" s="26"/>
      <c r="H204" s="45">
        <f t="shared" ref="H204" si="277">ROUND(G204*$D204,2)</f>
        <v>0</v>
      </c>
      <c r="I204" s="26">
        <f t="shared" ref="I204" si="278">ROUND(G204+E204,2)</f>
        <v>0</v>
      </c>
      <c r="J204" s="46">
        <f t="shared" ref="J204" si="279">ROUND(H204+F204,2)</f>
        <v>0</v>
      </c>
      <c r="K204" s="66"/>
    </row>
    <row r="205" spans="1:20" s="63" customFormat="1" ht="16.5">
      <c r="A205" s="76"/>
      <c r="B205" s="77" t="s">
        <v>235</v>
      </c>
      <c r="C205" s="77"/>
      <c r="D205" s="77"/>
      <c r="E205" s="77"/>
      <c r="F205" s="77"/>
      <c r="G205" s="77"/>
      <c r="H205" s="77"/>
      <c r="I205" s="77"/>
      <c r="J205" s="78"/>
      <c r="K205" s="66"/>
      <c r="L205" s="64"/>
      <c r="M205" s="64"/>
      <c r="N205" s="64"/>
      <c r="O205" s="64"/>
      <c r="P205" s="64"/>
      <c r="Q205" s="64"/>
      <c r="R205" s="64"/>
      <c r="S205" s="64"/>
      <c r="T205" s="64"/>
    </row>
    <row r="206" spans="1:20" s="62" customFormat="1" ht="16.5">
      <c r="A206" s="53" t="s">
        <v>330</v>
      </c>
      <c r="B206" s="55" t="s">
        <v>238</v>
      </c>
      <c r="C206" s="54"/>
      <c r="D206" s="56"/>
      <c r="E206" s="57"/>
      <c r="F206" s="58">
        <f>SUM(F207:F209)</f>
        <v>0</v>
      </c>
      <c r="G206" s="58"/>
      <c r="H206" s="58">
        <f>SUM(H207:H209)</f>
        <v>0</v>
      </c>
      <c r="I206" s="58"/>
      <c r="J206" s="59">
        <f>SUM(J207:J209)</f>
        <v>0</v>
      </c>
      <c r="K206" s="66"/>
      <c r="L206" s="65"/>
      <c r="M206" s="65"/>
      <c r="N206" s="65"/>
      <c r="O206" s="65"/>
      <c r="P206" s="65"/>
      <c r="Q206" s="65"/>
      <c r="R206" s="65"/>
      <c r="S206" s="65"/>
      <c r="T206" s="65"/>
    </row>
    <row r="207" spans="1:20" s="64" customFormat="1" ht="16.5">
      <c r="A207" s="72" t="s">
        <v>331</v>
      </c>
      <c r="B207" s="68" t="s">
        <v>750</v>
      </c>
      <c r="C207" s="67" t="s">
        <v>21</v>
      </c>
      <c r="D207" s="48">
        <v>12</v>
      </c>
      <c r="E207" s="26"/>
      <c r="F207" s="45">
        <f t="shared" ref="F207" si="280">ROUND(E207*$D207,2)</f>
        <v>0</v>
      </c>
      <c r="G207" s="26"/>
      <c r="H207" s="45">
        <f t="shared" ref="H207" si="281">ROUND(G207*$D207,2)</f>
        <v>0</v>
      </c>
      <c r="I207" s="26">
        <f t="shared" ref="I207" si="282">ROUND(G207+E207,2)</f>
        <v>0</v>
      </c>
      <c r="J207" s="46">
        <f t="shared" ref="J207" si="283">ROUND(H207+F207,2)</f>
        <v>0</v>
      </c>
      <c r="K207" s="66"/>
    </row>
    <row r="208" spans="1:20" s="64" customFormat="1" ht="16.5">
      <c r="A208" s="72" t="s">
        <v>332</v>
      </c>
      <c r="B208" s="68" t="s">
        <v>751</v>
      </c>
      <c r="C208" s="67" t="s">
        <v>21</v>
      </c>
      <c r="D208" s="48">
        <v>349</v>
      </c>
      <c r="E208" s="26"/>
      <c r="F208" s="45">
        <f t="shared" ref="F208" si="284">ROUND(E208*$D208,2)</f>
        <v>0</v>
      </c>
      <c r="G208" s="26"/>
      <c r="H208" s="45">
        <f t="shared" ref="H208" si="285">ROUND(G208*$D208,2)</f>
        <v>0</v>
      </c>
      <c r="I208" s="26">
        <f t="shared" ref="I208" si="286">ROUND(G208+E208,2)</f>
        <v>0</v>
      </c>
      <c r="J208" s="46">
        <f t="shared" ref="J208" si="287">ROUND(H208+F208,2)</f>
        <v>0</v>
      </c>
      <c r="K208" s="66"/>
    </row>
    <row r="209" spans="1:20" s="64" customFormat="1" ht="16.5">
      <c r="A209" s="72" t="s">
        <v>333</v>
      </c>
      <c r="B209" s="68" t="s">
        <v>752</v>
      </c>
      <c r="C209" s="67" t="s">
        <v>16</v>
      </c>
      <c r="D209" s="48">
        <v>460</v>
      </c>
      <c r="E209" s="26"/>
      <c r="F209" s="45">
        <f t="shared" ref="F209" si="288">ROUND(E209*$D209,2)</f>
        <v>0</v>
      </c>
      <c r="G209" s="26"/>
      <c r="H209" s="45">
        <f t="shared" ref="H209" si="289">ROUND(G209*$D209,2)</f>
        <v>0</v>
      </c>
      <c r="I209" s="26">
        <f t="shared" ref="I209" si="290">ROUND(G209+E209,2)</f>
        <v>0</v>
      </c>
      <c r="J209" s="46">
        <f t="shared" ref="J209" si="291">ROUND(H209+F209,2)</f>
        <v>0</v>
      </c>
      <c r="K209" s="66"/>
    </row>
    <row r="210" spans="1:20" s="63" customFormat="1" ht="16.5">
      <c r="A210" s="76"/>
      <c r="B210" s="77" t="s">
        <v>235</v>
      </c>
      <c r="C210" s="77"/>
      <c r="D210" s="77"/>
      <c r="E210" s="77"/>
      <c r="F210" s="77"/>
      <c r="G210" s="77"/>
      <c r="H210" s="77"/>
      <c r="I210" s="77"/>
      <c r="J210" s="78"/>
      <c r="K210" s="66"/>
      <c r="L210" s="64"/>
      <c r="M210" s="64"/>
      <c r="N210" s="64"/>
      <c r="O210" s="64"/>
      <c r="P210" s="64"/>
      <c r="Q210" s="64"/>
      <c r="R210" s="64"/>
      <c r="S210" s="64"/>
      <c r="T210" s="64"/>
    </row>
    <row r="211" spans="1:20" s="62" customFormat="1" ht="16.5">
      <c r="A211" s="53" t="s">
        <v>438</v>
      </c>
      <c r="B211" s="55" t="s">
        <v>239</v>
      </c>
      <c r="C211" s="54"/>
      <c r="D211" s="56"/>
      <c r="E211" s="57"/>
      <c r="F211" s="58">
        <f>SUM(F212:F225)</f>
        <v>0</v>
      </c>
      <c r="G211" s="58"/>
      <c r="H211" s="58">
        <f>SUM(H212:H225)</f>
        <v>0</v>
      </c>
      <c r="I211" s="58"/>
      <c r="J211" s="59">
        <f>SUM(J212:J225)</f>
        <v>0</v>
      </c>
      <c r="K211" s="66"/>
      <c r="L211" s="65"/>
      <c r="M211" s="65"/>
      <c r="N211" s="65"/>
      <c r="O211" s="65"/>
      <c r="P211" s="65"/>
      <c r="Q211" s="65"/>
      <c r="R211" s="65"/>
      <c r="S211" s="65"/>
      <c r="T211" s="65"/>
    </row>
    <row r="212" spans="1:20" s="64" customFormat="1" ht="49.5">
      <c r="A212" s="72" t="s">
        <v>439</v>
      </c>
      <c r="B212" s="68" t="s">
        <v>753</v>
      </c>
      <c r="C212" s="67" t="s">
        <v>16</v>
      </c>
      <c r="D212" s="48">
        <v>5</v>
      </c>
      <c r="E212" s="26"/>
      <c r="F212" s="45">
        <f t="shared" ref="F212:F216" si="292">ROUND(E212*$D212,2)</f>
        <v>0</v>
      </c>
      <c r="G212" s="26"/>
      <c r="H212" s="45">
        <f t="shared" ref="H212:H216" si="293">ROUND(G212*$D212,2)</f>
        <v>0</v>
      </c>
      <c r="I212" s="26">
        <f t="shared" ref="I212:I216" si="294">ROUND(G212+E212,2)</f>
        <v>0</v>
      </c>
      <c r="J212" s="46">
        <f t="shared" ref="J212:J216" si="295">ROUND(H212+F212,2)</f>
        <v>0</v>
      </c>
      <c r="K212" s="66"/>
    </row>
    <row r="213" spans="1:20" s="64" customFormat="1" ht="49.5">
      <c r="A213" s="72" t="s">
        <v>440</v>
      </c>
      <c r="B213" s="68" t="s">
        <v>754</v>
      </c>
      <c r="C213" s="67" t="s">
        <v>16</v>
      </c>
      <c r="D213" s="48">
        <v>1</v>
      </c>
      <c r="E213" s="26"/>
      <c r="F213" s="45">
        <f t="shared" si="292"/>
        <v>0</v>
      </c>
      <c r="G213" s="26"/>
      <c r="H213" s="45">
        <f t="shared" si="293"/>
        <v>0</v>
      </c>
      <c r="I213" s="26">
        <f t="shared" si="294"/>
        <v>0</v>
      </c>
      <c r="J213" s="46">
        <f t="shared" si="295"/>
        <v>0</v>
      </c>
      <c r="K213" s="66"/>
    </row>
    <row r="214" spans="1:20" s="64" customFormat="1" ht="49.5">
      <c r="A214" s="72" t="s">
        <v>441</v>
      </c>
      <c r="B214" s="68" t="s">
        <v>755</v>
      </c>
      <c r="C214" s="67" t="s">
        <v>16</v>
      </c>
      <c r="D214" s="48">
        <v>1</v>
      </c>
      <c r="E214" s="26"/>
      <c r="F214" s="45">
        <f t="shared" si="292"/>
        <v>0</v>
      </c>
      <c r="G214" s="26"/>
      <c r="H214" s="45">
        <f t="shared" si="293"/>
        <v>0</v>
      </c>
      <c r="I214" s="26">
        <f t="shared" si="294"/>
        <v>0</v>
      </c>
      <c r="J214" s="46">
        <f t="shared" si="295"/>
        <v>0</v>
      </c>
      <c r="K214" s="66"/>
    </row>
    <row r="215" spans="1:20" s="64" customFormat="1" ht="49.5">
      <c r="A215" s="72" t="s">
        <v>639</v>
      </c>
      <c r="B215" s="68" t="s">
        <v>756</v>
      </c>
      <c r="C215" s="67" t="s">
        <v>16</v>
      </c>
      <c r="D215" s="48">
        <v>2</v>
      </c>
      <c r="E215" s="26"/>
      <c r="F215" s="45">
        <f t="shared" si="292"/>
        <v>0</v>
      </c>
      <c r="G215" s="26"/>
      <c r="H215" s="45">
        <f t="shared" si="293"/>
        <v>0</v>
      </c>
      <c r="I215" s="26">
        <f t="shared" si="294"/>
        <v>0</v>
      </c>
      <c r="J215" s="46">
        <f t="shared" si="295"/>
        <v>0</v>
      </c>
      <c r="K215" s="66"/>
    </row>
    <row r="216" spans="1:20" s="64" customFormat="1" ht="49.5">
      <c r="A216" s="72" t="s">
        <v>640</v>
      </c>
      <c r="B216" s="68" t="s">
        <v>757</v>
      </c>
      <c r="C216" s="67" t="s">
        <v>16</v>
      </c>
      <c r="D216" s="48">
        <v>1</v>
      </c>
      <c r="E216" s="26"/>
      <c r="F216" s="45">
        <f t="shared" si="292"/>
        <v>0</v>
      </c>
      <c r="G216" s="26"/>
      <c r="H216" s="45">
        <f t="shared" si="293"/>
        <v>0</v>
      </c>
      <c r="I216" s="26">
        <f t="shared" si="294"/>
        <v>0</v>
      </c>
      <c r="J216" s="46">
        <f t="shared" si="295"/>
        <v>0</v>
      </c>
      <c r="K216" s="66"/>
    </row>
    <row r="217" spans="1:20" s="64" customFormat="1" ht="33">
      <c r="A217" s="72" t="s">
        <v>641</v>
      </c>
      <c r="B217" s="68" t="s">
        <v>758</v>
      </c>
      <c r="C217" s="67" t="s">
        <v>16</v>
      </c>
      <c r="D217" s="48">
        <v>3</v>
      </c>
      <c r="E217" s="26"/>
      <c r="F217" s="45">
        <f t="shared" ref="F217:F218" si="296">ROUND(E217*$D217,2)</f>
        <v>0</v>
      </c>
      <c r="G217" s="26"/>
      <c r="H217" s="45">
        <f t="shared" ref="H217:H218" si="297">ROUND(G217*$D217,2)</f>
        <v>0</v>
      </c>
      <c r="I217" s="26">
        <f t="shared" ref="I217:I218" si="298">ROUND(G217+E217,2)</f>
        <v>0</v>
      </c>
      <c r="J217" s="46">
        <f t="shared" ref="J217:J218" si="299">ROUND(H217+F217,2)</f>
        <v>0</v>
      </c>
      <c r="K217" s="66"/>
    </row>
    <row r="218" spans="1:20" s="64" customFormat="1" ht="33">
      <c r="A218" s="72" t="s">
        <v>642</v>
      </c>
      <c r="B218" s="68" t="s">
        <v>759</v>
      </c>
      <c r="C218" s="67" t="s">
        <v>16</v>
      </c>
      <c r="D218" s="48">
        <v>9</v>
      </c>
      <c r="E218" s="26"/>
      <c r="F218" s="45">
        <f t="shared" si="296"/>
        <v>0</v>
      </c>
      <c r="G218" s="26"/>
      <c r="H218" s="45">
        <f t="shared" si="297"/>
        <v>0</v>
      </c>
      <c r="I218" s="26">
        <f t="shared" si="298"/>
        <v>0</v>
      </c>
      <c r="J218" s="46">
        <f t="shared" si="299"/>
        <v>0</v>
      </c>
      <c r="K218" s="66"/>
    </row>
    <row r="219" spans="1:20" s="64" customFormat="1" ht="33">
      <c r="A219" s="72" t="s">
        <v>643</v>
      </c>
      <c r="B219" s="68" t="s">
        <v>760</v>
      </c>
      <c r="C219" s="67" t="s">
        <v>16</v>
      </c>
      <c r="D219" s="48">
        <v>88</v>
      </c>
      <c r="E219" s="26"/>
      <c r="F219" s="45">
        <f t="shared" ref="F219" si="300">ROUND(E219*$D219,2)</f>
        <v>0</v>
      </c>
      <c r="G219" s="26"/>
      <c r="H219" s="45">
        <f t="shared" ref="H219" si="301">ROUND(G219*$D219,2)</f>
        <v>0</v>
      </c>
      <c r="I219" s="26">
        <f t="shared" ref="I219" si="302">ROUND(G219+E219,2)</f>
        <v>0</v>
      </c>
      <c r="J219" s="46">
        <f t="shared" ref="J219" si="303">ROUND(H219+F219,2)</f>
        <v>0</v>
      </c>
      <c r="K219" s="66"/>
    </row>
    <row r="220" spans="1:20" s="64" customFormat="1" ht="33">
      <c r="A220" s="72" t="s">
        <v>644</v>
      </c>
      <c r="B220" s="68" t="s">
        <v>761</v>
      </c>
      <c r="C220" s="67" t="s">
        <v>16</v>
      </c>
      <c r="D220" s="48">
        <v>98</v>
      </c>
      <c r="E220" s="26"/>
      <c r="F220" s="45">
        <f t="shared" ref="F220:F221" si="304">ROUND(E220*$D220,2)</f>
        <v>0</v>
      </c>
      <c r="G220" s="26"/>
      <c r="H220" s="45">
        <f t="shared" ref="H220:H221" si="305">ROUND(G220*$D220,2)</f>
        <v>0</v>
      </c>
      <c r="I220" s="26">
        <f t="shared" ref="I220:I221" si="306">ROUND(G220+E220,2)</f>
        <v>0</v>
      </c>
      <c r="J220" s="46">
        <f t="shared" ref="J220:J221" si="307">ROUND(H220+F220,2)</f>
        <v>0</v>
      </c>
      <c r="K220" s="66"/>
    </row>
    <row r="221" spans="1:20" s="64" customFormat="1" ht="33">
      <c r="A221" s="72" t="s">
        <v>645</v>
      </c>
      <c r="B221" s="68" t="s">
        <v>762</v>
      </c>
      <c r="C221" s="67" t="s">
        <v>16</v>
      </c>
      <c r="D221" s="48">
        <v>48</v>
      </c>
      <c r="E221" s="26"/>
      <c r="F221" s="45">
        <f t="shared" si="304"/>
        <v>0</v>
      </c>
      <c r="G221" s="26"/>
      <c r="H221" s="45">
        <f t="shared" si="305"/>
        <v>0</v>
      </c>
      <c r="I221" s="26">
        <f t="shared" si="306"/>
        <v>0</v>
      </c>
      <c r="J221" s="46">
        <f t="shared" si="307"/>
        <v>0</v>
      </c>
      <c r="K221" s="66"/>
    </row>
    <row r="222" spans="1:20" s="64" customFormat="1" ht="33">
      <c r="A222" s="72" t="s">
        <v>646</v>
      </c>
      <c r="B222" s="68" t="s">
        <v>763</v>
      </c>
      <c r="C222" s="67" t="s">
        <v>16</v>
      </c>
      <c r="D222" s="48">
        <v>2</v>
      </c>
      <c r="E222" s="26"/>
      <c r="F222" s="45">
        <f t="shared" ref="F222:F224" si="308">ROUND(E222*$D222,2)</f>
        <v>0</v>
      </c>
      <c r="G222" s="26"/>
      <c r="H222" s="45">
        <f t="shared" ref="H222:H224" si="309">ROUND(G222*$D222,2)</f>
        <v>0</v>
      </c>
      <c r="I222" s="26">
        <f t="shared" ref="I222:I224" si="310">ROUND(G222+E222,2)</f>
        <v>0</v>
      </c>
      <c r="J222" s="46">
        <f t="shared" ref="J222:J224" si="311">ROUND(H222+F222,2)</f>
        <v>0</v>
      </c>
      <c r="K222" s="66"/>
    </row>
    <row r="223" spans="1:20" s="64" customFormat="1" ht="33">
      <c r="A223" s="72" t="s">
        <v>647</v>
      </c>
      <c r="B223" s="68" t="s">
        <v>764</v>
      </c>
      <c r="C223" s="67" t="s">
        <v>16</v>
      </c>
      <c r="D223" s="48">
        <v>3</v>
      </c>
      <c r="E223" s="26"/>
      <c r="F223" s="45">
        <f t="shared" ref="F223" si="312">ROUND(E223*$D223,2)</f>
        <v>0</v>
      </c>
      <c r="G223" s="26"/>
      <c r="H223" s="45">
        <f t="shared" ref="H223" si="313">ROUND(G223*$D223,2)</f>
        <v>0</v>
      </c>
      <c r="I223" s="26">
        <f t="shared" ref="I223" si="314">ROUND(G223+E223,2)</f>
        <v>0</v>
      </c>
      <c r="J223" s="46">
        <f t="shared" ref="J223" si="315">ROUND(H223+F223,2)</f>
        <v>0</v>
      </c>
      <c r="K223" s="66"/>
    </row>
    <row r="224" spans="1:20" s="64" customFormat="1" ht="33">
      <c r="A224" s="72" t="s">
        <v>648</v>
      </c>
      <c r="B224" s="68" t="s">
        <v>765</v>
      </c>
      <c r="C224" s="67" t="s">
        <v>16</v>
      </c>
      <c r="D224" s="48">
        <v>1</v>
      </c>
      <c r="E224" s="26"/>
      <c r="F224" s="45">
        <f t="shared" si="308"/>
        <v>0</v>
      </c>
      <c r="G224" s="26"/>
      <c r="H224" s="45">
        <f t="shared" si="309"/>
        <v>0</v>
      </c>
      <c r="I224" s="26">
        <f t="shared" si="310"/>
        <v>0</v>
      </c>
      <c r="J224" s="46">
        <f t="shared" si="311"/>
        <v>0</v>
      </c>
      <c r="K224" s="66"/>
    </row>
    <row r="225" spans="1:20" s="64" customFormat="1" ht="33">
      <c r="A225" s="72" t="s">
        <v>649</v>
      </c>
      <c r="B225" s="68" t="s">
        <v>766</v>
      </c>
      <c r="C225" s="67" t="s">
        <v>16</v>
      </c>
      <c r="D225" s="48">
        <v>2</v>
      </c>
      <c r="E225" s="26"/>
      <c r="F225" s="45">
        <f t="shared" ref="F225" si="316">ROUND(E225*$D225,2)</f>
        <v>0</v>
      </c>
      <c r="G225" s="26"/>
      <c r="H225" s="45">
        <f t="shared" ref="H225" si="317">ROUND(G225*$D225,2)</f>
        <v>0</v>
      </c>
      <c r="I225" s="26">
        <f t="shared" ref="I225" si="318">ROUND(G225+E225,2)</f>
        <v>0</v>
      </c>
      <c r="J225" s="46">
        <f t="shared" ref="J225" si="319">ROUND(H225+F225,2)</f>
        <v>0</v>
      </c>
      <c r="K225" s="66"/>
    </row>
    <row r="226" spans="1:20" s="63" customFormat="1" ht="16.5">
      <c r="A226" s="76"/>
      <c r="B226" s="77" t="s">
        <v>235</v>
      </c>
      <c r="C226" s="77"/>
      <c r="D226" s="77"/>
      <c r="E226" s="77"/>
      <c r="F226" s="77"/>
      <c r="G226" s="77"/>
      <c r="H226" s="77"/>
      <c r="I226" s="77"/>
      <c r="J226" s="78"/>
      <c r="K226" s="66"/>
      <c r="L226" s="64"/>
      <c r="M226" s="64"/>
      <c r="N226" s="64"/>
      <c r="O226" s="64"/>
      <c r="P226" s="64"/>
      <c r="Q226" s="64"/>
      <c r="R226" s="64"/>
      <c r="S226" s="64"/>
      <c r="T226" s="64"/>
    </row>
    <row r="227" spans="1:20" s="62" customFormat="1" ht="16.5">
      <c r="A227" s="53" t="s">
        <v>442</v>
      </c>
      <c r="B227" s="55" t="s">
        <v>240</v>
      </c>
      <c r="C227" s="54"/>
      <c r="D227" s="56"/>
      <c r="E227" s="57"/>
      <c r="F227" s="58">
        <f>SUM(F228:F231)</f>
        <v>0</v>
      </c>
      <c r="G227" s="58"/>
      <c r="H227" s="58">
        <f>SUM(H228:H231)</f>
        <v>0</v>
      </c>
      <c r="I227" s="58"/>
      <c r="J227" s="59">
        <f>SUM(J228:J231)</f>
        <v>0</v>
      </c>
      <c r="K227" s="66"/>
      <c r="L227" s="65"/>
      <c r="M227" s="65"/>
      <c r="N227" s="65"/>
      <c r="O227" s="65"/>
      <c r="P227" s="65"/>
      <c r="Q227" s="65"/>
      <c r="R227" s="65"/>
      <c r="S227" s="65"/>
      <c r="T227" s="65"/>
    </row>
    <row r="228" spans="1:20" s="64" customFormat="1" ht="49.5">
      <c r="A228" s="72" t="s">
        <v>443</v>
      </c>
      <c r="B228" s="68" t="s">
        <v>891</v>
      </c>
      <c r="C228" s="67" t="s">
        <v>16</v>
      </c>
      <c r="D228" s="48">
        <v>177</v>
      </c>
      <c r="E228" s="26"/>
      <c r="F228" s="45">
        <f t="shared" ref="F228" si="320">ROUND(E228*$D228,2)</f>
        <v>0</v>
      </c>
      <c r="G228" s="26"/>
      <c r="H228" s="45">
        <f t="shared" ref="H228" si="321">ROUND(G228*$D228,2)</f>
        <v>0</v>
      </c>
      <c r="I228" s="26">
        <f t="shared" ref="I228" si="322">ROUND(G228+E228,2)</f>
        <v>0</v>
      </c>
      <c r="J228" s="46">
        <f t="shared" ref="J228" si="323">ROUND(H228+F228,2)</f>
        <v>0</v>
      </c>
      <c r="K228" s="66"/>
    </row>
    <row r="229" spans="1:20" s="64" customFormat="1" ht="33">
      <c r="A229" s="72" t="s">
        <v>444</v>
      </c>
      <c r="B229" s="68" t="s">
        <v>767</v>
      </c>
      <c r="C229" s="67" t="s">
        <v>16</v>
      </c>
      <c r="D229" s="48">
        <v>354</v>
      </c>
      <c r="E229" s="26"/>
      <c r="F229" s="45">
        <f t="shared" ref="F229:F230" si="324">ROUND(E229*$D229,2)</f>
        <v>0</v>
      </c>
      <c r="G229" s="26"/>
      <c r="H229" s="45">
        <f t="shared" ref="H229:H230" si="325">ROUND(G229*$D229,2)</f>
        <v>0</v>
      </c>
      <c r="I229" s="26">
        <f t="shared" ref="I229:I230" si="326">ROUND(G229+E229,2)</f>
        <v>0</v>
      </c>
      <c r="J229" s="46">
        <f t="shared" ref="J229:J230" si="327">ROUND(H229+F229,2)</f>
        <v>0</v>
      </c>
      <c r="K229" s="66"/>
    </row>
    <row r="230" spans="1:20" s="64" customFormat="1" ht="66">
      <c r="A230" s="72" t="s">
        <v>445</v>
      </c>
      <c r="B230" s="68" t="s">
        <v>892</v>
      </c>
      <c r="C230" s="67" t="s">
        <v>16</v>
      </c>
      <c r="D230" s="48">
        <v>78</v>
      </c>
      <c r="E230" s="26"/>
      <c r="F230" s="45">
        <f t="shared" si="324"/>
        <v>0</v>
      </c>
      <c r="G230" s="26"/>
      <c r="H230" s="45">
        <f t="shared" si="325"/>
        <v>0</v>
      </c>
      <c r="I230" s="26">
        <f t="shared" si="326"/>
        <v>0</v>
      </c>
      <c r="J230" s="46">
        <f t="shared" si="327"/>
        <v>0</v>
      </c>
      <c r="K230" s="66"/>
    </row>
    <row r="231" spans="1:20" s="64" customFormat="1" ht="33">
      <c r="A231" s="72" t="s">
        <v>446</v>
      </c>
      <c r="B231" s="68" t="s">
        <v>768</v>
      </c>
      <c r="C231" s="67" t="s">
        <v>16</v>
      </c>
      <c r="D231" s="48">
        <v>156</v>
      </c>
      <c r="E231" s="26"/>
      <c r="F231" s="45">
        <f t="shared" ref="F231" si="328">ROUND(E231*$D231,2)</f>
        <v>0</v>
      </c>
      <c r="G231" s="26"/>
      <c r="H231" s="45">
        <f t="shared" ref="H231" si="329">ROUND(G231*$D231,2)</f>
        <v>0</v>
      </c>
      <c r="I231" s="26">
        <f t="shared" ref="I231" si="330">ROUND(G231+E231,2)</f>
        <v>0</v>
      </c>
      <c r="J231" s="46">
        <f t="shared" ref="J231" si="331">ROUND(H231+F231,2)</f>
        <v>0</v>
      </c>
      <c r="K231" s="66"/>
    </row>
    <row r="232" spans="1:20" s="63" customFormat="1" ht="16.5">
      <c r="A232" s="76"/>
      <c r="B232" s="77" t="s">
        <v>235</v>
      </c>
      <c r="C232" s="77"/>
      <c r="D232" s="77"/>
      <c r="E232" s="77"/>
      <c r="F232" s="77"/>
      <c r="G232" s="77"/>
      <c r="H232" s="77"/>
      <c r="I232" s="77"/>
      <c r="J232" s="78"/>
      <c r="K232" s="66"/>
      <c r="L232" s="64"/>
      <c r="M232" s="64"/>
      <c r="N232" s="64"/>
      <c r="O232" s="64"/>
      <c r="P232" s="64"/>
      <c r="Q232" s="64"/>
      <c r="R232" s="64"/>
      <c r="S232" s="64"/>
      <c r="T232" s="64"/>
    </row>
    <row r="233" spans="1:20" s="62" customFormat="1" ht="16.5">
      <c r="A233" s="53" t="s">
        <v>447</v>
      </c>
      <c r="B233" s="55" t="s">
        <v>627</v>
      </c>
      <c r="C233" s="54"/>
      <c r="D233" s="56"/>
      <c r="E233" s="57"/>
      <c r="F233" s="58">
        <f>SUM(F234:F245)</f>
        <v>0</v>
      </c>
      <c r="G233" s="58"/>
      <c r="H233" s="58">
        <f>SUM(H234:H245)</f>
        <v>0</v>
      </c>
      <c r="I233" s="58"/>
      <c r="J233" s="59">
        <f>SUM(J234:J245)</f>
        <v>0</v>
      </c>
      <c r="K233" s="66"/>
      <c r="L233" s="65"/>
      <c r="M233" s="65"/>
      <c r="N233" s="65"/>
      <c r="O233" s="65"/>
      <c r="P233" s="65"/>
      <c r="Q233" s="65"/>
      <c r="R233" s="65"/>
      <c r="S233" s="65"/>
      <c r="T233" s="65"/>
    </row>
    <row r="234" spans="1:20" s="64" customFormat="1" ht="16.5">
      <c r="A234" s="72" t="s">
        <v>448</v>
      </c>
      <c r="B234" s="68" t="s">
        <v>126</v>
      </c>
      <c r="C234" s="67" t="s">
        <v>16</v>
      </c>
      <c r="D234" s="48">
        <v>4</v>
      </c>
      <c r="E234" s="26"/>
      <c r="F234" s="45">
        <f t="shared" ref="F234" si="332">ROUND(E234*$D234,2)</f>
        <v>0</v>
      </c>
      <c r="G234" s="26"/>
      <c r="H234" s="45">
        <f t="shared" ref="H234" si="333">ROUND(G234*$D234,2)</f>
        <v>0</v>
      </c>
      <c r="I234" s="26">
        <f t="shared" ref="I234" si="334">ROUND(G234+E234,2)</f>
        <v>0</v>
      </c>
      <c r="J234" s="46">
        <f t="shared" ref="J234" si="335">ROUND(H234+F234,2)</f>
        <v>0</v>
      </c>
      <c r="K234" s="66"/>
    </row>
    <row r="235" spans="1:20" s="64" customFormat="1" ht="16.5">
      <c r="A235" s="72" t="s">
        <v>449</v>
      </c>
      <c r="B235" s="68" t="s">
        <v>125</v>
      </c>
      <c r="C235" s="67" t="s">
        <v>16</v>
      </c>
      <c r="D235" s="48">
        <v>64</v>
      </c>
      <c r="E235" s="26"/>
      <c r="F235" s="45">
        <f t="shared" ref="F235:F236" si="336">ROUND(E235*$D235,2)</f>
        <v>0</v>
      </c>
      <c r="G235" s="26"/>
      <c r="H235" s="45">
        <f t="shared" ref="H235:H236" si="337">ROUND(G235*$D235,2)</f>
        <v>0</v>
      </c>
      <c r="I235" s="26">
        <f t="shared" ref="I235:I236" si="338">ROUND(G235+E235,2)</f>
        <v>0</v>
      </c>
      <c r="J235" s="46">
        <f t="shared" ref="J235:J236" si="339">ROUND(H235+F235,2)</f>
        <v>0</v>
      </c>
      <c r="K235" s="66"/>
    </row>
    <row r="236" spans="1:20" s="64" customFormat="1" ht="33">
      <c r="A236" s="72" t="s">
        <v>450</v>
      </c>
      <c r="B236" s="68" t="s">
        <v>745</v>
      </c>
      <c r="C236" s="67" t="s">
        <v>20</v>
      </c>
      <c r="D236" s="48">
        <v>575</v>
      </c>
      <c r="E236" s="26"/>
      <c r="F236" s="45">
        <f t="shared" si="336"/>
        <v>0</v>
      </c>
      <c r="G236" s="26"/>
      <c r="H236" s="45">
        <f t="shared" si="337"/>
        <v>0</v>
      </c>
      <c r="I236" s="26">
        <f t="shared" si="338"/>
        <v>0</v>
      </c>
      <c r="J236" s="46">
        <f t="shared" si="339"/>
        <v>0</v>
      </c>
      <c r="K236" s="66"/>
    </row>
    <row r="237" spans="1:20" s="64" customFormat="1" ht="33">
      <c r="A237" s="72" t="s">
        <v>451</v>
      </c>
      <c r="B237" s="68" t="s">
        <v>741</v>
      </c>
      <c r="C237" s="67" t="s">
        <v>20</v>
      </c>
      <c r="D237" s="48">
        <v>1845</v>
      </c>
      <c r="E237" s="26"/>
      <c r="F237" s="45">
        <f t="shared" ref="F237:F238" si="340">ROUND(E237*$D237,2)</f>
        <v>0</v>
      </c>
      <c r="G237" s="26"/>
      <c r="H237" s="45">
        <f t="shared" ref="H237:H238" si="341">ROUND(G237*$D237,2)</f>
        <v>0</v>
      </c>
      <c r="I237" s="26">
        <f t="shared" ref="I237:I238" si="342">ROUND(G237+E237,2)</f>
        <v>0</v>
      </c>
      <c r="J237" s="46">
        <f t="shared" ref="J237:J238" si="343">ROUND(H237+F237,2)</f>
        <v>0</v>
      </c>
      <c r="K237" s="66"/>
    </row>
    <row r="238" spans="1:20" s="64" customFormat="1" ht="16.5">
      <c r="A238" s="72" t="s">
        <v>650</v>
      </c>
      <c r="B238" s="68" t="s">
        <v>628</v>
      </c>
      <c r="C238" s="67" t="s">
        <v>16</v>
      </c>
      <c r="D238" s="48">
        <v>12</v>
      </c>
      <c r="E238" s="26"/>
      <c r="F238" s="45">
        <f t="shared" si="340"/>
        <v>0</v>
      </c>
      <c r="G238" s="26"/>
      <c r="H238" s="45">
        <f t="shared" si="341"/>
        <v>0</v>
      </c>
      <c r="I238" s="26">
        <f t="shared" si="342"/>
        <v>0</v>
      </c>
      <c r="J238" s="46">
        <f t="shared" si="343"/>
        <v>0</v>
      </c>
      <c r="K238" s="66"/>
    </row>
    <row r="239" spans="1:20" s="64" customFormat="1" ht="16.5">
      <c r="A239" s="72" t="s">
        <v>651</v>
      </c>
      <c r="B239" s="68" t="s">
        <v>629</v>
      </c>
      <c r="C239" s="67" t="s">
        <v>16</v>
      </c>
      <c r="D239" s="48">
        <v>33</v>
      </c>
      <c r="E239" s="26"/>
      <c r="F239" s="45">
        <f t="shared" ref="F239:F242" si="344">ROUND(E239*$D239,2)</f>
        <v>0</v>
      </c>
      <c r="G239" s="26"/>
      <c r="H239" s="45">
        <f t="shared" ref="H239:H242" si="345">ROUND(G239*$D239,2)</f>
        <v>0</v>
      </c>
      <c r="I239" s="26">
        <f t="shared" ref="I239:I242" si="346">ROUND(G239+E239,2)</f>
        <v>0</v>
      </c>
      <c r="J239" s="46">
        <f t="shared" ref="J239:J242" si="347">ROUND(H239+F239,2)</f>
        <v>0</v>
      </c>
      <c r="K239" s="66"/>
    </row>
    <row r="240" spans="1:20" s="64" customFormat="1" ht="33">
      <c r="A240" s="72" t="s">
        <v>652</v>
      </c>
      <c r="B240" s="68" t="s">
        <v>135</v>
      </c>
      <c r="C240" s="67" t="s">
        <v>16</v>
      </c>
      <c r="D240" s="48">
        <v>3</v>
      </c>
      <c r="E240" s="26"/>
      <c r="F240" s="45">
        <f t="shared" si="344"/>
        <v>0</v>
      </c>
      <c r="G240" s="26"/>
      <c r="H240" s="45">
        <f t="shared" si="345"/>
        <v>0</v>
      </c>
      <c r="I240" s="26">
        <f t="shared" si="346"/>
        <v>0</v>
      </c>
      <c r="J240" s="46">
        <f t="shared" si="347"/>
        <v>0</v>
      </c>
      <c r="K240" s="66"/>
    </row>
    <row r="241" spans="1:20" s="64" customFormat="1" ht="16.5">
      <c r="A241" s="72" t="s">
        <v>653</v>
      </c>
      <c r="B241" s="68" t="s">
        <v>630</v>
      </c>
      <c r="C241" s="67" t="s">
        <v>16</v>
      </c>
      <c r="D241" s="48">
        <v>3</v>
      </c>
      <c r="E241" s="26"/>
      <c r="F241" s="45">
        <f t="shared" si="344"/>
        <v>0</v>
      </c>
      <c r="G241" s="26"/>
      <c r="H241" s="45">
        <f t="shared" si="345"/>
        <v>0</v>
      </c>
      <c r="I241" s="26">
        <f t="shared" si="346"/>
        <v>0</v>
      </c>
      <c r="J241" s="46">
        <f t="shared" si="347"/>
        <v>0</v>
      </c>
      <c r="K241" s="66"/>
    </row>
    <row r="242" spans="1:20" s="64" customFormat="1" ht="33">
      <c r="A242" s="72" t="s">
        <v>654</v>
      </c>
      <c r="B242" s="68" t="s">
        <v>769</v>
      </c>
      <c r="C242" s="67" t="s">
        <v>16</v>
      </c>
      <c r="D242" s="48">
        <v>17</v>
      </c>
      <c r="E242" s="26"/>
      <c r="F242" s="45">
        <f t="shared" si="344"/>
        <v>0</v>
      </c>
      <c r="G242" s="26"/>
      <c r="H242" s="45">
        <f t="shared" si="345"/>
        <v>0</v>
      </c>
      <c r="I242" s="26">
        <f t="shared" si="346"/>
        <v>0</v>
      </c>
      <c r="J242" s="46">
        <f t="shared" si="347"/>
        <v>0</v>
      </c>
      <c r="K242" s="66"/>
    </row>
    <row r="243" spans="1:20" s="64" customFormat="1" ht="33">
      <c r="A243" s="72" t="s">
        <v>655</v>
      </c>
      <c r="B243" s="68" t="s">
        <v>770</v>
      </c>
      <c r="C243" s="67" t="s">
        <v>16</v>
      </c>
      <c r="D243" s="48">
        <v>21</v>
      </c>
      <c r="E243" s="26"/>
      <c r="F243" s="45">
        <f t="shared" ref="F243:F245" si="348">ROUND(E243*$D243,2)</f>
        <v>0</v>
      </c>
      <c r="G243" s="26"/>
      <c r="H243" s="45">
        <f t="shared" ref="H243:H245" si="349">ROUND(G243*$D243,2)</f>
        <v>0</v>
      </c>
      <c r="I243" s="26">
        <f t="shared" ref="I243:I245" si="350">ROUND(G243+E243,2)</f>
        <v>0</v>
      </c>
      <c r="J243" s="46">
        <f t="shared" ref="J243:J245" si="351">ROUND(H243+F243,2)</f>
        <v>0</v>
      </c>
      <c r="K243" s="66"/>
    </row>
    <row r="244" spans="1:20" s="64" customFormat="1" ht="33">
      <c r="A244" s="72" t="s">
        <v>656</v>
      </c>
      <c r="B244" s="68" t="s">
        <v>771</v>
      </c>
      <c r="C244" s="67" t="s">
        <v>16</v>
      </c>
      <c r="D244" s="48">
        <v>13</v>
      </c>
      <c r="E244" s="26"/>
      <c r="F244" s="45">
        <f t="shared" si="348"/>
        <v>0</v>
      </c>
      <c r="G244" s="26"/>
      <c r="H244" s="45">
        <f t="shared" si="349"/>
        <v>0</v>
      </c>
      <c r="I244" s="26">
        <f t="shared" si="350"/>
        <v>0</v>
      </c>
      <c r="J244" s="46">
        <f t="shared" si="351"/>
        <v>0</v>
      </c>
      <c r="K244" s="66"/>
    </row>
    <row r="245" spans="1:20" s="64" customFormat="1" ht="33">
      <c r="A245" s="72" t="s">
        <v>657</v>
      </c>
      <c r="B245" s="68" t="s">
        <v>772</v>
      </c>
      <c r="C245" s="67" t="s">
        <v>16</v>
      </c>
      <c r="D245" s="48">
        <v>8</v>
      </c>
      <c r="E245" s="26"/>
      <c r="F245" s="45">
        <f t="shared" si="348"/>
        <v>0</v>
      </c>
      <c r="G245" s="26"/>
      <c r="H245" s="45">
        <f t="shared" si="349"/>
        <v>0</v>
      </c>
      <c r="I245" s="26">
        <f t="shared" si="350"/>
        <v>0</v>
      </c>
      <c r="J245" s="46">
        <f t="shared" si="351"/>
        <v>0</v>
      </c>
      <c r="K245" s="66"/>
    </row>
    <row r="246" spans="1:20" s="63" customFormat="1" ht="16.5">
      <c r="A246" s="76"/>
      <c r="B246" s="77" t="s">
        <v>235</v>
      </c>
      <c r="C246" s="77"/>
      <c r="D246" s="77"/>
      <c r="E246" s="77"/>
      <c r="F246" s="77"/>
      <c r="G246" s="77"/>
      <c r="H246" s="77"/>
      <c r="I246" s="77"/>
      <c r="J246" s="78"/>
      <c r="K246" s="66"/>
      <c r="L246" s="64"/>
      <c r="M246" s="64"/>
      <c r="N246" s="64"/>
      <c r="O246" s="64"/>
      <c r="P246" s="64"/>
      <c r="Q246" s="64"/>
      <c r="R246" s="64"/>
      <c r="S246" s="64"/>
      <c r="T246" s="64"/>
    </row>
    <row r="247" spans="1:20" s="62" customFormat="1" ht="16.5">
      <c r="A247" s="53" t="s">
        <v>452</v>
      </c>
      <c r="B247" s="55" t="s">
        <v>241</v>
      </c>
      <c r="C247" s="54"/>
      <c r="D247" s="56"/>
      <c r="E247" s="57"/>
      <c r="F247" s="58">
        <f>SUM(F248:F267)</f>
        <v>0</v>
      </c>
      <c r="G247" s="58"/>
      <c r="H247" s="58">
        <f>SUM(H248:H267)</f>
        <v>0</v>
      </c>
      <c r="I247" s="58"/>
      <c r="J247" s="59">
        <f>SUM(J248:J267)</f>
        <v>0</v>
      </c>
      <c r="K247" s="66"/>
      <c r="L247" s="65"/>
      <c r="M247" s="65"/>
      <c r="N247" s="65"/>
      <c r="O247" s="65"/>
      <c r="P247" s="65"/>
      <c r="Q247" s="65"/>
      <c r="R247" s="65"/>
      <c r="S247" s="65"/>
      <c r="T247" s="65"/>
    </row>
    <row r="248" spans="1:20" s="64" customFormat="1" ht="33">
      <c r="A248" s="72" t="s">
        <v>453</v>
      </c>
      <c r="B248" s="68" t="s">
        <v>773</v>
      </c>
      <c r="C248" s="67" t="s">
        <v>16</v>
      </c>
      <c r="D248" s="48">
        <v>1</v>
      </c>
      <c r="E248" s="26"/>
      <c r="F248" s="45">
        <f t="shared" ref="F248:F251" si="352">ROUND(E248*$D248,2)</f>
        <v>0</v>
      </c>
      <c r="G248" s="26"/>
      <c r="H248" s="45">
        <f t="shared" ref="H248:H251" si="353">ROUND(G248*$D248,2)</f>
        <v>0</v>
      </c>
      <c r="I248" s="26">
        <f t="shared" ref="I248:I251" si="354">ROUND(G248+E248,2)</f>
        <v>0</v>
      </c>
      <c r="J248" s="46">
        <f t="shared" ref="J248:J251" si="355">ROUND(H248+F248,2)</f>
        <v>0</v>
      </c>
      <c r="K248" s="66"/>
    </row>
    <row r="249" spans="1:20" s="64" customFormat="1" ht="16.5">
      <c r="A249" s="72" t="s">
        <v>454</v>
      </c>
      <c r="B249" s="68" t="s">
        <v>774</v>
      </c>
      <c r="C249" s="67" t="s">
        <v>20</v>
      </c>
      <c r="D249" s="48">
        <v>1</v>
      </c>
      <c r="E249" s="26"/>
      <c r="F249" s="45">
        <f t="shared" si="352"/>
        <v>0</v>
      </c>
      <c r="G249" s="26"/>
      <c r="H249" s="45">
        <f t="shared" si="353"/>
        <v>0</v>
      </c>
      <c r="I249" s="26">
        <f t="shared" si="354"/>
        <v>0</v>
      </c>
      <c r="J249" s="46">
        <f t="shared" si="355"/>
        <v>0</v>
      </c>
      <c r="K249" s="66"/>
    </row>
    <row r="250" spans="1:20" s="64" customFormat="1" ht="33">
      <c r="A250" s="72" t="s">
        <v>455</v>
      </c>
      <c r="B250" s="68" t="s">
        <v>775</v>
      </c>
      <c r="C250" s="67" t="s">
        <v>16</v>
      </c>
      <c r="D250" s="48">
        <v>2</v>
      </c>
      <c r="E250" s="26"/>
      <c r="F250" s="45">
        <f t="shared" si="352"/>
        <v>0</v>
      </c>
      <c r="G250" s="26"/>
      <c r="H250" s="45">
        <f t="shared" si="353"/>
        <v>0</v>
      </c>
      <c r="I250" s="26">
        <f t="shared" si="354"/>
        <v>0</v>
      </c>
      <c r="J250" s="46">
        <f t="shared" si="355"/>
        <v>0</v>
      </c>
      <c r="K250" s="66"/>
    </row>
    <row r="251" spans="1:20" s="64" customFormat="1" ht="16.5">
      <c r="A251" s="72" t="s">
        <v>456</v>
      </c>
      <c r="B251" s="68" t="s">
        <v>776</v>
      </c>
      <c r="C251" s="67" t="s">
        <v>16</v>
      </c>
      <c r="D251" s="48">
        <v>1</v>
      </c>
      <c r="E251" s="26"/>
      <c r="F251" s="45">
        <f t="shared" si="352"/>
        <v>0</v>
      </c>
      <c r="G251" s="26"/>
      <c r="H251" s="45">
        <f t="shared" si="353"/>
        <v>0</v>
      </c>
      <c r="I251" s="26">
        <f t="shared" si="354"/>
        <v>0</v>
      </c>
      <c r="J251" s="46">
        <f t="shared" si="355"/>
        <v>0</v>
      </c>
      <c r="K251" s="66"/>
    </row>
    <row r="252" spans="1:20" s="64" customFormat="1" ht="16.5">
      <c r="A252" s="72" t="s">
        <v>457</v>
      </c>
      <c r="B252" s="68" t="s">
        <v>777</v>
      </c>
      <c r="C252" s="67" t="s">
        <v>16</v>
      </c>
      <c r="D252" s="48">
        <v>1</v>
      </c>
      <c r="E252" s="26"/>
      <c r="F252" s="45">
        <f t="shared" ref="F252:F255" si="356">ROUND(E252*$D252,2)</f>
        <v>0</v>
      </c>
      <c r="G252" s="26"/>
      <c r="H252" s="45">
        <f t="shared" ref="H252:H255" si="357">ROUND(G252*$D252,2)</f>
        <v>0</v>
      </c>
      <c r="I252" s="26">
        <f t="shared" ref="I252:I255" si="358">ROUND(G252+E252,2)</f>
        <v>0</v>
      </c>
      <c r="J252" s="46">
        <f t="shared" ref="J252:J255" si="359">ROUND(H252+F252,2)</f>
        <v>0</v>
      </c>
      <c r="K252" s="66"/>
    </row>
    <row r="253" spans="1:20" s="64" customFormat="1" ht="33">
      <c r="A253" s="72" t="s">
        <v>619</v>
      </c>
      <c r="B253" s="68" t="s">
        <v>778</v>
      </c>
      <c r="C253" s="67" t="s">
        <v>16</v>
      </c>
      <c r="D253" s="48">
        <v>2</v>
      </c>
      <c r="E253" s="26"/>
      <c r="F253" s="45">
        <f t="shared" si="356"/>
        <v>0</v>
      </c>
      <c r="G253" s="26"/>
      <c r="H253" s="45">
        <f t="shared" si="357"/>
        <v>0</v>
      </c>
      <c r="I253" s="26">
        <f t="shared" si="358"/>
        <v>0</v>
      </c>
      <c r="J253" s="46">
        <f t="shared" si="359"/>
        <v>0</v>
      </c>
      <c r="K253" s="66"/>
    </row>
    <row r="254" spans="1:20" s="64" customFormat="1" ht="33">
      <c r="A254" s="72" t="s">
        <v>620</v>
      </c>
      <c r="B254" s="68" t="s">
        <v>779</v>
      </c>
      <c r="C254" s="67" t="s">
        <v>16</v>
      </c>
      <c r="D254" s="48">
        <v>41</v>
      </c>
      <c r="E254" s="26"/>
      <c r="F254" s="45">
        <f t="shared" si="356"/>
        <v>0</v>
      </c>
      <c r="G254" s="26"/>
      <c r="H254" s="45">
        <f t="shared" si="357"/>
        <v>0</v>
      </c>
      <c r="I254" s="26">
        <f t="shared" si="358"/>
        <v>0</v>
      </c>
      <c r="J254" s="46">
        <f t="shared" si="359"/>
        <v>0</v>
      </c>
      <c r="K254" s="66"/>
    </row>
    <row r="255" spans="1:20" s="64" customFormat="1" ht="33">
      <c r="A255" s="72" t="s">
        <v>621</v>
      </c>
      <c r="B255" s="68" t="s">
        <v>780</v>
      </c>
      <c r="C255" s="67" t="s">
        <v>16</v>
      </c>
      <c r="D255" s="48">
        <v>41</v>
      </c>
      <c r="E255" s="26"/>
      <c r="F255" s="45">
        <f t="shared" si="356"/>
        <v>0</v>
      </c>
      <c r="G255" s="26"/>
      <c r="H255" s="45">
        <f t="shared" si="357"/>
        <v>0</v>
      </c>
      <c r="I255" s="26">
        <f t="shared" si="358"/>
        <v>0</v>
      </c>
      <c r="J255" s="46">
        <f t="shared" si="359"/>
        <v>0</v>
      </c>
      <c r="K255" s="66"/>
    </row>
    <row r="256" spans="1:20" s="64" customFormat="1" ht="33">
      <c r="A256" s="72" t="s">
        <v>622</v>
      </c>
      <c r="B256" s="68" t="s">
        <v>136</v>
      </c>
      <c r="C256" s="67" t="s">
        <v>16</v>
      </c>
      <c r="D256" s="48">
        <v>41</v>
      </c>
      <c r="E256" s="26"/>
      <c r="F256" s="45">
        <f t="shared" ref="F256" si="360">ROUND(E256*$D256,2)</f>
        <v>0</v>
      </c>
      <c r="G256" s="26"/>
      <c r="H256" s="45">
        <f t="shared" ref="H256" si="361">ROUND(G256*$D256,2)</f>
        <v>0</v>
      </c>
      <c r="I256" s="26">
        <f t="shared" ref="I256" si="362">ROUND(G256+E256,2)</f>
        <v>0</v>
      </c>
      <c r="J256" s="46">
        <f t="shared" ref="J256" si="363">ROUND(H256+F256,2)</f>
        <v>0</v>
      </c>
      <c r="K256" s="66"/>
    </row>
    <row r="257" spans="1:20" s="64" customFormat="1" ht="16.5">
      <c r="A257" s="72" t="s">
        <v>623</v>
      </c>
      <c r="B257" s="68" t="s">
        <v>781</v>
      </c>
      <c r="C257" s="67" t="s">
        <v>20</v>
      </c>
      <c r="D257" s="48">
        <v>395</v>
      </c>
      <c r="E257" s="26"/>
      <c r="F257" s="45">
        <f t="shared" ref="F257:F258" si="364">ROUND(E257*$D257,2)</f>
        <v>0</v>
      </c>
      <c r="G257" s="26"/>
      <c r="H257" s="45">
        <f t="shared" ref="H257:H258" si="365">ROUND(G257*$D257,2)</f>
        <v>0</v>
      </c>
      <c r="I257" s="26">
        <f t="shared" ref="I257:I258" si="366">ROUND(G257+E257,2)</f>
        <v>0</v>
      </c>
      <c r="J257" s="46">
        <f t="shared" ref="J257:J258" si="367">ROUND(H257+F257,2)</f>
        <v>0</v>
      </c>
      <c r="K257" s="66"/>
    </row>
    <row r="258" spans="1:20" s="64" customFormat="1" ht="16.5">
      <c r="A258" s="72" t="s">
        <v>624</v>
      </c>
      <c r="B258" s="68" t="s">
        <v>782</v>
      </c>
      <c r="C258" s="67" t="s">
        <v>20</v>
      </c>
      <c r="D258" s="48">
        <v>298</v>
      </c>
      <c r="E258" s="26"/>
      <c r="F258" s="45">
        <f t="shared" si="364"/>
        <v>0</v>
      </c>
      <c r="G258" s="26"/>
      <c r="H258" s="45">
        <f t="shared" si="365"/>
        <v>0</v>
      </c>
      <c r="I258" s="26">
        <f t="shared" si="366"/>
        <v>0</v>
      </c>
      <c r="J258" s="46">
        <f t="shared" si="367"/>
        <v>0</v>
      </c>
      <c r="K258" s="66"/>
    </row>
    <row r="259" spans="1:20" s="64" customFormat="1" ht="49.5">
      <c r="A259" s="72" t="s">
        <v>625</v>
      </c>
      <c r="B259" s="68" t="s">
        <v>783</v>
      </c>
      <c r="C259" s="67" t="s">
        <v>16</v>
      </c>
      <c r="D259" s="48">
        <v>41</v>
      </c>
      <c r="E259" s="26"/>
      <c r="F259" s="45">
        <f t="shared" ref="F259:F266" si="368">ROUND(E259*$D259,2)</f>
        <v>0</v>
      </c>
      <c r="G259" s="26"/>
      <c r="H259" s="45">
        <f t="shared" ref="H259:H266" si="369">ROUND(G259*$D259,2)</f>
        <v>0</v>
      </c>
      <c r="I259" s="26">
        <f t="shared" ref="I259:I266" si="370">ROUND(G259+E259,2)</f>
        <v>0</v>
      </c>
      <c r="J259" s="46">
        <f t="shared" ref="J259:J266" si="371">ROUND(H259+F259,2)</f>
        <v>0</v>
      </c>
      <c r="K259" s="66"/>
    </row>
    <row r="260" spans="1:20" s="64" customFormat="1" ht="49.5">
      <c r="A260" s="72" t="s">
        <v>658</v>
      </c>
      <c r="B260" s="68" t="s">
        <v>784</v>
      </c>
      <c r="C260" s="67" t="s">
        <v>16</v>
      </c>
      <c r="D260" s="48">
        <v>41</v>
      </c>
      <c r="E260" s="26"/>
      <c r="F260" s="45">
        <f t="shared" si="368"/>
        <v>0</v>
      </c>
      <c r="G260" s="26"/>
      <c r="H260" s="45">
        <f t="shared" si="369"/>
        <v>0</v>
      </c>
      <c r="I260" s="26">
        <f t="shared" si="370"/>
        <v>0</v>
      </c>
      <c r="J260" s="46">
        <f t="shared" si="371"/>
        <v>0</v>
      </c>
      <c r="K260" s="66"/>
    </row>
    <row r="261" spans="1:20" s="64" customFormat="1" ht="33">
      <c r="A261" s="72" t="s">
        <v>659</v>
      </c>
      <c r="B261" s="68" t="s">
        <v>785</v>
      </c>
      <c r="C261" s="67" t="s">
        <v>16</v>
      </c>
      <c r="D261" s="48">
        <v>6</v>
      </c>
      <c r="E261" s="26"/>
      <c r="F261" s="45">
        <f t="shared" si="368"/>
        <v>0</v>
      </c>
      <c r="G261" s="26"/>
      <c r="H261" s="45">
        <f t="shared" si="369"/>
        <v>0</v>
      </c>
      <c r="I261" s="26">
        <f t="shared" si="370"/>
        <v>0</v>
      </c>
      <c r="J261" s="46">
        <f t="shared" si="371"/>
        <v>0</v>
      </c>
      <c r="K261" s="66"/>
    </row>
    <row r="262" spans="1:20" s="64" customFormat="1" ht="33">
      <c r="A262" s="72" t="s">
        <v>660</v>
      </c>
      <c r="B262" s="68" t="s">
        <v>786</v>
      </c>
      <c r="C262" s="67" t="s">
        <v>16</v>
      </c>
      <c r="D262" s="48">
        <v>41</v>
      </c>
      <c r="E262" s="26"/>
      <c r="F262" s="45">
        <f t="shared" si="368"/>
        <v>0</v>
      </c>
      <c r="G262" s="26"/>
      <c r="H262" s="45">
        <f t="shared" si="369"/>
        <v>0</v>
      </c>
      <c r="I262" s="26">
        <f t="shared" si="370"/>
        <v>0</v>
      </c>
      <c r="J262" s="46">
        <f t="shared" si="371"/>
        <v>0</v>
      </c>
      <c r="K262" s="66"/>
    </row>
    <row r="263" spans="1:20" s="64" customFormat="1" ht="49.5">
      <c r="A263" s="72" t="s">
        <v>661</v>
      </c>
      <c r="B263" s="68" t="s">
        <v>787</v>
      </c>
      <c r="C263" s="67" t="s">
        <v>16</v>
      </c>
      <c r="D263" s="48">
        <v>41</v>
      </c>
      <c r="E263" s="26"/>
      <c r="F263" s="45">
        <f t="shared" ref="F263:F264" si="372">ROUND(E263*$D263,2)</f>
        <v>0</v>
      </c>
      <c r="G263" s="26"/>
      <c r="H263" s="45">
        <f t="shared" ref="H263:H264" si="373">ROUND(G263*$D263,2)</f>
        <v>0</v>
      </c>
      <c r="I263" s="26">
        <f t="shared" ref="I263:I264" si="374">ROUND(G263+E263,2)</f>
        <v>0</v>
      </c>
      <c r="J263" s="46">
        <f t="shared" ref="J263:J264" si="375">ROUND(H263+F263,2)</f>
        <v>0</v>
      </c>
      <c r="K263" s="66"/>
    </row>
    <row r="264" spans="1:20" s="64" customFormat="1" ht="49.5">
      <c r="A264" s="72" t="s">
        <v>662</v>
      </c>
      <c r="B264" s="68" t="s">
        <v>788</v>
      </c>
      <c r="C264" s="67" t="s">
        <v>16</v>
      </c>
      <c r="D264" s="48">
        <v>41</v>
      </c>
      <c r="E264" s="26"/>
      <c r="F264" s="45">
        <f t="shared" si="372"/>
        <v>0</v>
      </c>
      <c r="G264" s="26"/>
      <c r="H264" s="45">
        <f t="shared" si="373"/>
        <v>0</v>
      </c>
      <c r="I264" s="26">
        <f t="shared" si="374"/>
        <v>0</v>
      </c>
      <c r="J264" s="46">
        <f t="shared" si="375"/>
        <v>0</v>
      </c>
      <c r="K264" s="66"/>
    </row>
    <row r="265" spans="1:20" s="64" customFormat="1" ht="33">
      <c r="A265" s="72" t="s">
        <v>663</v>
      </c>
      <c r="B265" s="68" t="s">
        <v>789</v>
      </c>
      <c r="C265" s="67" t="s">
        <v>16</v>
      </c>
      <c r="D265" s="48">
        <v>1</v>
      </c>
      <c r="E265" s="26"/>
      <c r="F265" s="45">
        <f t="shared" si="368"/>
        <v>0</v>
      </c>
      <c r="G265" s="26"/>
      <c r="H265" s="45">
        <f t="shared" si="369"/>
        <v>0</v>
      </c>
      <c r="I265" s="26">
        <f t="shared" si="370"/>
        <v>0</v>
      </c>
      <c r="J265" s="46">
        <f t="shared" si="371"/>
        <v>0</v>
      </c>
      <c r="K265" s="66"/>
    </row>
    <row r="266" spans="1:20" s="64" customFormat="1" ht="33">
      <c r="A266" s="72" t="s">
        <v>664</v>
      </c>
      <c r="B266" s="68" t="s">
        <v>790</v>
      </c>
      <c r="C266" s="67" t="s">
        <v>16</v>
      </c>
      <c r="D266" s="48">
        <v>164</v>
      </c>
      <c r="E266" s="26"/>
      <c r="F266" s="45">
        <f t="shared" si="368"/>
        <v>0</v>
      </c>
      <c r="G266" s="26"/>
      <c r="H266" s="45">
        <f t="shared" si="369"/>
        <v>0</v>
      </c>
      <c r="I266" s="26">
        <f t="shared" si="370"/>
        <v>0</v>
      </c>
      <c r="J266" s="46">
        <f t="shared" si="371"/>
        <v>0</v>
      </c>
      <c r="K266" s="66"/>
    </row>
    <row r="267" spans="1:20" s="64" customFormat="1" ht="16.5">
      <c r="A267" s="72" t="s">
        <v>665</v>
      </c>
      <c r="B267" s="68" t="s">
        <v>791</v>
      </c>
      <c r="C267" s="67" t="s">
        <v>19</v>
      </c>
      <c r="D267" s="48">
        <v>147</v>
      </c>
      <c r="E267" s="26"/>
      <c r="F267" s="45">
        <f t="shared" ref="F267" si="376">ROUND(E267*$D267,2)</f>
        <v>0</v>
      </c>
      <c r="G267" s="26"/>
      <c r="H267" s="45">
        <f t="shared" ref="H267" si="377">ROUND(G267*$D267,2)</f>
        <v>0</v>
      </c>
      <c r="I267" s="26">
        <f t="shared" ref="I267" si="378">ROUND(G267+E267,2)</f>
        <v>0</v>
      </c>
      <c r="J267" s="46">
        <f t="shared" ref="J267" si="379">ROUND(H267+F267,2)</f>
        <v>0</v>
      </c>
      <c r="K267" s="66"/>
    </row>
    <row r="268" spans="1:20" s="63" customFormat="1" ht="16.5">
      <c r="A268" s="76"/>
      <c r="B268" s="77" t="s">
        <v>235</v>
      </c>
      <c r="C268" s="77"/>
      <c r="D268" s="77"/>
      <c r="E268" s="77"/>
      <c r="F268" s="77"/>
      <c r="G268" s="77"/>
      <c r="H268" s="77"/>
      <c r="I268" s="77"/>
      <c r="J268" s="78"/>
      <c r="K268" s="66"/>
      <c r="L268" s="64"/>
      <c r="M268" s="64"/>
      <c r="N268" s="64"/>
      <c r="O268" s="64"/>
      <c r="P268" s="64"/>
      <c r="Q268" s="64"/>
      <c r="R268" s="64"/>
      <c r="S268" s="64"/>
      <c r="T268" s="64"/>
    </row>
    <row r="269" spans="1:20" s="62" customFormat="1" ht="16.5">
      <c r="A269" s="53" t="s">
        <v>666</v>
      </c>
      <c r="B269" s="55" t="s">
        <v>376</v>
      </c>
      <c r="C269" s="54"/>
      <c r="D269" s="56"/>
      <c r="E269" s="57"/>
      <c r="F269" s="58">
        <f>SUM(F270:F274)</f>
        <v>0</v>
      </c>
      <c r="G269" s="58"/>
      <c r="H269" s="58">
        <f>SUM(H270:H274)</f>
        <v>0</v>
      </c>
      <c r="I269" s="58"/>
      <c r="J269" s="59">
        <f>SUM(J270:J274)</f>
        <v>0</v>
      </c>
      <c r="K269" s="66"/>
      <c r="L269" s="65"/>
      <c r="M269" s="65"/>
      <c r="N269" s="65"/>
      <c r="O269" s="65"/>
      <c r="P269" s="65"/>
      <c r="Q269" s="65"/>
      <c r="R269" s="65"/>
      <c r="S269" s="65"/>
      <c r="T269" s="65"/>
    </row>
    <row r="270" spans="1:20" s="64" customFormat="1" ht="33">
      <c r="A270" s="72" t="s">
        <v>667</v>
      </c>
      <c r="B270" s="68" t="s">
        <v>792</v>
      </c>
      <c r="C270" s="67" t="s">
        <v>20</v>
      </c>
      <c r="D270" s="48">
        <v>514</v>
      </c>
      <c r="E270" s="26"/>
      <c r="F270" s="45">
        <f t="shared" ref="F270:F273" si="380">ROUND(E270*$D270,2)</f>
        <v>0</v>
      </c>
      <c r="G270" s="26"/>
      <c r="H270" s="45">
        <f t="shared" ref="H270:H273" si="381">ROUND(G270*$D270,2)</f>
        <v>0</v>
      </c>
      <c r="I270" s="26">
        <f t="shared" ref="I270:I273" si="382">ROUND(G270+E270,2)</f>
        <v>0</v>
      </c>
      <c r="J270" s="46">
        <f t="shared" ref="J270:J273" si="383">ROUND(H270+F270,2)</f>
        <v>0</v>
      </c>
      <c r="K270" s="66"/>
    </row>
    <row r="271" spans="1:20" s="64" customFormat="1" ht="33">
      <c r="A271" s="72" t="s">
        <v>668</v>
      </c>
      <c r="B271" s="68" t="s">
        <v>793</v>
      </c>
      <c r="C271" s="67" t="s">
        <v>20</v>
      </c>
      <c r="D271" s="48">
        <v>538</v>
      </c>
      <c r="E271" s="26"/>
      <c r="F271" s="45">
        <f t="shared" ref="F271" si="384">ROUND(E271*$D271,2)</f>
        <v>0</v>
      </c>
      <c r="G271" s="26"/>
      <c r="H271" s="45">
        <f t="shared" ref="H271" si="385">ROUND(G271*$D271,2)</f>
        <v>0</v>
      </c>
      <c r="I271" s="26">
        <f t="shared" ref="I271" si="386">ROUND(G271+E271,2)</f>
        <v>0</v>
      </c>
      <c r="J271" s="46">
        <f t="shared" ref="J271" si="387">ROUND(H271+F271,2)</f>
        <v>0</v>
      </c>
      <c r="K271" s="66"/>
    </row>
    <row r="272" spans="1:20" s="64" customFormat="1" ht="16.5">
      <c r="A272" s="72" t="s">
        <v>669</v>
      </c>
      <c r="B272" s="68" t="s">
        <v>752</v>
      </c>
      <c r="C272" s="67" t="s">
        <v>16</v>
      </c>
      <c r="D272" s="48">
        <v>134</v>
      </c>
      <c r="E272" s="26"/>
      <c r="F272" s="45">
        <f t="shared" ref="F272" si="388">ROUND(E272*$D272,2)</f>
        <v>0</v>
      </c>
      <c r="G272" s="26"/>
      <c r="H272" s="45">
        <f t="shared" ref="H272" si="389">ROUND(G272*$D272,2)</f>
        <v>0</v>
      </c>
      <c r="I272" s="26">
        <f t="shared" ref="I272" si="390">ROUND(G272+E272,2)</f>
        <v>0</v>
      </c>
      <c r="J272" s="46">
        <f t="shared" ref="J272" si="391">ROUND(H272+F272,2)</f>
        <v>0</v>
      </c>
      <c r="K272" s="66"/>
    </row>
    <row r="273" spans="1:20" s="64" customFormat="1" ht="33">
      <c r="A273" s="72" t="s">
        <v>670</v>
      </c>
      <c r="B273" s="68" t="s">
        <v>794</v>
      </c>
      <c r="C273" s="67" t="s">
        <v>16</v>
      </c>
      <c r="D273" s="48">
        <v>22</v>
      </c>
      <c r="E273" s="26"/>
      <c r="F273" s="45">
        <f t="shared" si="380"/>
        <v>0</v>
      </c>
      <c r="G273" s="26"/>
      <c r="H273" s="45">
        <f t="shared" si="381"/>
        <v>0</v>
      </c>
      <c r="I273" s="26">
        <f t="shared" si="382"/>
        <v>0</v>
      </c>
      <c r="J273" s="46">
        <f t="shared" si="383"/>
        <v>0</v>
      </c>
      <c r="K273" s="66"/>
    </row>
    <row r="274" spans="1:20" s="64" customFormat="1" ht="33">
      <c r="A274" s="72" t="s">
        <v>671</v>
      </c>
      <c r="B274" s="68" t="s">
        <v>795</v>
      </c>
      <c r="C274" s="67" t="s">
        <v>16</v>
      </c>
      <c r="D274" s="48">
        <v>4</v>
      </c>
      <c r="E274" s="26"/>
      <c r="F274" s="45">
        <f t="shared" ref="F274" si="392">ROUND(E274*$D274,2)</f>
        <v>0</v>
      </c>
      <c r="G274" s="26"/>
      <c r="H274" s="45">
        <f t="shared" ref="H274" si="393">ROUND(G274*$D274,2)</f>
        <v>0</v>
      </c>
      <c r="I274" s="26">
        <f t="shared" ref="I274" si="394">ROUND(G274+E274,2)</f>
        <v>0</v>
      </c>
      <c r="J274" s="46">
        <f t="shared" ref="J274" si="395">ROUND(H274+F274,2)</f>
        <v>0</v>
      </c>
      <c r="K274" s="66"/>
    </row>
    <row r="275" spans="1:20" s="63" customFormat="1" ht="16.5">
      <c r="A275" s="76"/>
      <c r="B275" s="77" t="s">
        <v>235</v>
      </c>
      <c r="C275" s="77"/>
      <c r="D275" s="77"/>
      <c r="E275" s="77"/>
      <c r="F275" s="77"/>
      <c r="G275" s="77"/>
      <c r="H275" s="77"/>
      <c r="I275" s="77"/>
      <c r="J275" s="78"/>
      <c r="K275" s="66"/>
      <c r="L275" s="64"/>
      <c r="M275" s="64"/>
      <c r="N275" s="64"/>
      <c r="O275" s="64"/>
      <c r="P275" s="64"/>
      <c r="Q275" s="64"/>
      <c r="R275" s="64"/>
      <c r="S275" s="64"/>
      <c r="T275" s="64"/>
    </row>
    <row r="276" spans="1:20" s="12" customFormat="1" ht="16.5">
      <c r="A276" s="32" t="s">
        <v>111</v>
      </c>
      <c r="B276" s="34" t="s">
        <v>242</v>
      </c>
      <c r="C276" s="33"/>
      <c r="D276" s="35"/>
      <c r="E276" s="36"/>
      <c r="F276" s="37">
        <f>F277+F291+F308+F320+F333</f>
        <v>0</v>
      </c>
      <c r="G276" s="37"/>
      <c r="H276" s="37">
        <f>H277+H291+H308+H320+H333</f>
        <v>0</v>
      </c>
      <c r="I276" s="37"/>
      <c r="J276" s="38">
        <f>J277+J291+J308+J320+J333</f>
        <v>0</v>
      </c>
      <c r="K276" s="66"/>
      <c r="L276" s="20"/>
      <c r="M276" s="20"/>
      <c r="N276" s="20"/>
      <c r="O276" s="20"/>
      <c r="P276" s="20"/>
      <c r="Q276" s="20"/>
      <c r="R276" s="20"/>
      <c r="S276" s="20"/>
      <c r="T276" s="20"/>
    </row>
    <row r="277" spans="1:20" s="62" customFormat="1" ht="16.5">
      <c r="A277" s="53" t="s">
        <v>334</v>
      </c>
      <c r="B277" s="55" t="s">
        <v>276</v>
      </c>
      <c r="C277" s="54"/>
      <c r="D277" s="56"/>
      <c r="E277" s="57"/>
      <c r="F277" s="58">
        <f>SUM(F278:F289)</f>
        <v>0</v>
      </c>
      <c r="G277" s="58"/>
      <c r="H277" s="58">
        <f>SUM(H278:H289)</f>
        <v>0</v>
      </c>
      <c r="I277" s="58"/>
      <c r="J277" s="59">
        <f>SUM(J278:J289)</f>
        <v>0</v>
      </c>
      <c r="K277" s="66"/>
      <c r="L277" s="65"/>
      <c r="M277" s="65"/>
      <c r="N277" s="65"/>
      <c r="O277" s="65"/>
      <c r="P277" s="65"/>
      <c r="Q277" s="65"/>
      <c r="R277" s="65"/>
      <c r="S277" s="65"/>
      <c r="T277" s="65"/>
    </row>
    <row r="278" spans="1:20" s="64" customFormat="1" ht="66">
      <c r="A278" s="72" t="s">
        <v>458</v>
      </c>
      <c r="B278" s="68" t="s">
        <v>137</v>
      </c>
      <c r="C278" s="67" t="s">
        <v>16</v>
      </c>
      <c r="D278" s="48">
        <v>1</v>
      </c>
      <c r="E278" s="26"/>
      <c r="F278" s="45">
        <f t="shared" ref="F278:F289" si="396">ROUND(E278*$D278,2)</f>
        <v>0</v>
      </c>
      <c r="G278" s="26"/>
      <c r="H278" s="45">
        <f t="shared" ref="H278:H289" si="397">ROUND(G278*$D278,2)</f>
        <v>0</v>
      </c>
      <c r="I278" s="26">
        <f t="shared" ref="I278:I280" si="398">ROUND(G278+E278,2)</f>
        <v>0</v>
      </c>
      <c r="J278" s="46">
        <f t="shared" ref="J278:J280" si="399">ROUND(H278+F278,2)</f>
        <v>0</v>
      </c>
      <c r="K278" s="66"/>
    </row>
    <row r="279" spans="1:20" s="64" customFormat="1" ht="33">
      <c r="A279" s="72" t="s">
        <v>459</v>
      </c>
      <c r="B279" s="68" t="s">
        <v>87</v>
      </c>
      <c r="C279" s="67" t="s">
        <v>16</v>
      </c>
      <c r="D279" s="48">
        <v>1</v>
      </c>
      <c r="E279" s="26"/>
      <c r="F279" s="45">
        <f t="shared" si="396"/>
        <v>0</v>
      </c>
      <c r="G279" s="26"/>
      <c r="H279" s="45">
        <f t="shared" si="397"/>
        <v>0</v>
      </c>
      <c r="I279" s="26">
        <f t="shared" si="398"/>
        <v>0</v>
      </c>
      <c r="J279" s="46">
        <f t="shared" si="399"/>
        <v>0</v>
      </c>
      <c r="K279" s="66"/>
    </row>
    <row r="280" spans="1:20" s="64" customFormat="1" ht="16.5">
      <c r="A280" s="72" t="s">
        <v>460</v>
      </c>
      <c r="B280" s="68" t="s">
        <v>796</v>
      </c>
      <c r="C280" s="67" t="s">
        <v>20</v>
      </c>
      <c r="D280" s="48">
        <v>21.26</v>
      </c>
      <c r="E280" s="26"/>
      <c r="F280" s="45">
        <f t="shared" si="396"/>
        <v>0</v>
      </c>
      <c r="G280" s="26"/>
      <c r="H280" s="45">
        <f t="shared" si="397"/>
        <v>0</v>
      </c>
      <c r="I280" s="26">
        <f t="shared" si="398"/>
        <v>0</v>
      </c>
      <c r="J280" s="46">
        <f t="shared" si="399"/>
        <v>0</v>
      </c>
      <c r="K280" s="66"/>
    </row>
    <row r="281" spans="1:20" s="64" customFormat="1" ht="16.5">
      <c r="A281" s="72" t="s">
        <v>461</v>
      </c>
      <c r="B281" s="68" t="s">
        <v>797</v>
      </c>
      <c r="C281" s="67" t="s">
        <v>20</v>
      </c>
      <c r="D281" s="48">
        <v>23.97</v>
      </c>
      <c r="E281" s="26"/>
      <c r="F281" s="45">
        <f t="shared" si="396"/>
        <v>0</v>
      </c>
      <c r="G281" s="26"/>
      <c r="H281" s="45">
        <f t="shared" si="397"/>
        <v>0</v>
      </c>
      <c r="I281" s="26">
        <f t="shared" ref="I281:I289" si="400">ROUND(G281+E281,2)</f>
        <v>0</v>
      </c>
      <c r="J281" s="46">
        <f t="shared" ref="J281:J289" si="401">ROUND(H281+F281,2)</f>
        <v>0</v>
      </c>
      <c r="K281" s="66"/>
    </row>
    <row r="282" spans="1:20" s="64" customFormat="1" ht="16.5">
      <c r="A282" s="72" t="s">
        <v>462</v>
      </c>
      <c r="B282" s="68" t="s">
        <v>798</v>
      </c>
      <c r="C282" s="67" t="s">
        <v>20</v>
      </c>
      <c r="D282" s="48">
        <v>26.2</v>
      </c>
      <c r="E282" s="26"/>
      <c r="F282" s="45">
        <f t="shared" si="396"/>
        <v>0</v>
      </c>
      <c r="G282" s="26"/>
      <c r="H282" s="45">
        <f t="shared" si="397"/>
        <v>0</v>
      </c>
      <c r="I282" s="26">
        <f t="shared" ref="I282:I288" si="402">ROUND(G282+E282,2)</f>
        <v>0</v>
      </c>
      <c r="J282" s="46">
        <f t="shared" ref="J282:J288" si="403">ROUND(H282+F282,2)</f>
        <v>0</v>
      </c>
      <c r="K282" s="66"/>
    </row>
    <row r="283" spans="1:20" s="64" customFormat="1" ht="33">
      <c r="A283" s="72" t="s">
        <v>463</v>
      </c>
      <c r="B283" s="68" t="s">
        <v>185</v>
      </c>
      <c r="C283" s="67" t="s">
        <v>16</v>
      </c>
      <c r="D283" s="48">
        <v>1</v>
      </c>
      <c r="E283" s="26"/>
      <c r="F283" s="45">
        <f t="shared" si="396"/>
        <v>0</v>
      </c>
      <c r="G283" s="26"/>
      <c r="H283" s="45">
        <f t="shared" si="397"/>
        <v>0</v>
      </c>
      <c r="I283" s="26">
        <f t="shared" ref="I283" si="404">ROUND(G283+E283,2)</f>
        <v>0</v>
      </c>
      <c r="J283" s="46">
        <f t="shared" ref="J283" si="405">ROUND(H283+F283,2)</f>
        <v>0</v>
      </c>
      <c r="K283" s="66"/>
    </row>
    <row r="284" spans="1:20" s="64" customFormat="1" ht="66">
      <c r="A284" s="72" t="s">
        <v>464</v>
      </c>
      <c r="B284" s="68" t="s">
        <v>81</v>
      </c>
      <c r="C284" s="67" t="s">
        <v>16</v>
      </c>
      <c r="D284" s="48">
        <v>1</v>
      </c>
      <c r="E284" s="26"/>
      <c r="F284" s="45">
        <f t="shared" si="396"/>
        <v>0</v>
      </c>
      <c r="G284" s="26"/>
      <c r="H284" s="45">
        <f t="shared" si="397"/>
        <v>0</v>
      </c>
      <c r="I284" s="26">
        <f t="shared" si="402"/>
        <v>0</v>
      </c>
      <c r="J284" s="46">
        <f t="shared" si="403"/>
        <v>0</v>
      </c>
      <c r="K284" s="66"/>
    </row>
    <row r="285" spans="1:20" s="64" customFormat="1" ht="66">
      <c r="A285" s="72" t="s">
        <v>465</v>
      </c>
      <c r="B285" s="68" t="s">
        <v>82</v>
      </c>
      <c r="C285" s="67" t="s">
        <v>16</v>
      </c>
      <c r="D285" s="48">
        <v>1</v>
      </c>
      <c r="E285" s="26"/>
      <c r="F285" s="45">
        <f t="shared" si="396"/>
        <v>0</v>
      </c>
      <c r="G285" s="26"/>
      <c r="H285" s="45">
        <f t="shared" si="397"/>
        <v>0</v>
      </c>
      <c r="I285" s="26">
        <f t="shared" si="402"/>
        <v>0</v>
      </c>
      <c r="J285" s="46">
        <f t="shared" si="403"/>
        <v>0</v>
      </c>
      <c r="K285" s="66"/>
    </row>
    <row r="286" spans="1:20" s="64" customFormat="1" ht="66">
      <c r="A286" s="72" t="s">
        <v>466</v>
      </c>
      <c r="B286" s="68" t="s">
        <v>83</v>
      </c>
      <c r="C286" s="67" t="s">
        <v>16</v>
      </c>
      <c r="D286" s="48">
        <v>2</v>
      </c>
      <c r="E286" s="26"/>
      <c r="F286" s="45">
        <f t="shared" si="396"/>
        <v>0</v>
      </c>
      <c r="G286" s="26"/>
      <c r="H286" s="45">
        <f t="shared" si="397"/>
        <v>0</v>
      </c>
      <c r="I286" s="26">
        <f t="shared" si="402"/>
        <v>0</v>
      </c>
      <c r="J286" s="46">
        <f t="shared" si="403"/>
        <v>0</v>
      </c>
      <c r="K286" s="66"/>
    </row>
    <row r="287" spans="1:20" s="64" customFormat="1" ht="66">
      <c r="A287" s="72" t="s">
        <v>467</v>
      </c>
      <c r="B287" s="68" t="s">
        <v>85</v>
      </c>
      <c r="C287" s="67" t="s">
        <v>16</v>
      </c>
      <c r="D287" s="48">
        <v>1</v>
      </c>
      <c r="E287" s="26"/>
      <c r="F287" s="45">
        <f t="shared" si="396"/>
        <v>0</v>
      </c>
      <c r="G287" s="26"/>
      <c r="H287" s="45">
        <f t="shared" si="397"/>
        <v>0</v>
      </c>
      <c r="I287" s="26">
        <f t="shared" si="402"/>
        <v>0</v>
      </c>
      <c r="J287" s="46">
        <f t="shared" si="403"/>
        <v>0</v>
      </c>
      <c r="K287" s="66"/>
    </row>
    <row r="288" spans="1:20" s="64" customFormat="1" ht="33">
      <c r="A288" s="72" t="s">
        <v>468</v>
      </c>
      <c r="B288" s="68" t="s">
        <v>277</v>
      </c>
      <c r="C288" s="67" t="s">
        <v>16</v>
      </c>
      <c r="D288" s="48">
        <v>1</v>
      </c>
      <c r="E288" s="26"/>
      <c r="F288" s="45">
        <f t="shared" si="396"/>
        <v>0</v>
      </c>
      <c r="G288" s="26"/>
      <c r="H288" s="45">
        <f t="shared" si="397"/>
        <v>0</v>
      </c>
      <c r="I288" s="26">
        <f t="shared" si="402"/>
        <v>0</v>
      </c>
      <c r="J288" s="46">
        <f t="shared" si="403"/>
        <v>0</v>
      </c>
      <c r="K288" s="66"/>
    </row>
    <row r="289" spans="1:20" s="64" customFormat="1" ht="33">
      <c r="A289" s="72" t="s">
        <v>469</v>
      </c>
      <c r="B289" s="68" t="s">
        <v>799</v>
      </c>
      <c r="C289" s="67" t="s">
        <v>16</v>
      </c>
      <c r="D289" s="48">
        <v>25</v>
      </c>
      <c r="E289" s="26"/>
      <c r="F289" s="45">
        <f t="shared" si="396"/>
        <v>0</v>
      </c>
      <c r="G289" s="26"/>
      <c r="H289" s="45">
        <f t="shared" si="397"/>
        <v>0</v>
      </c>
      <c r="I289" s="26">
        <f t="shared" si="400"/>
        <v>0</v>
      </c>
      <c r="J289" s="46">
        <f t="shared" si="401"/>
        <v>0</v>
      </c>
      <c r="K289" s="66"/>
    </row>
    <row r="290" spans="1:20" s="63" customFormat="1" ht="16.5">
      <c r="A290" s="76"/>
      <c r="B290" s="77" t="s">
        <v>235</v>
      </c>
      <c r="C290" s="77"/>
      <c r="D290" s="77"/>
      <c r="E290" s="77"/>
      <c r="F290" s="77"/>
      <c r="G290" s="77"/>
      <c r="H290" s="77"/>
      <c r="I290" s="77"/>
      <c r="J290" s="78"/>
      <c r="K290" s="66"/>
      <c r="L290" s="64"/>
      <c r="M290" s="64"/>
      <c r="N290" s="64"/>
      <c r="O290" s="64"/>
      <c r="P290" s="64"/>
      <c r="Q290" s="64"/>
      <c r="R290" s="64"/>
      <c r="S290" s="64"/>
      <c r="T290" s="64"/>
    </row>
    <row r="291" spans="1:20" s="12" customFormat="1" ht="16.5">
      <c r="A291" s="53" t="s">
        <v>335</v>
      </c>
      <c r="B291" s="55" t="s">
        <v>275</v>
      </c>
      <c r="C291" s="54"/>
      <c r="D291" s="56"/>
      <c r="E291" s="57"/>
      <c r="F291" s="58">
        <f>SUM(F292:F306)</f>
        <v>0</v>
      </c>
      <c r="G291" s="58"/>
      <c r="H291" s="58">
        <f>SUM(H292:H306)</f>
        <v>0</v>
      </c>
      <c r="I291" s="58"/>
      <c r="J291" s="59">
        <f>SUM(J292:J306)</f>
        <v>0</v>
      </c>
      <c r="K291" s="66"/>
      <c r="L291" s="20"/>
      <c r="M291" s="20"/>
      <c r="N291" s="20"/>
      <c r="O291" s="20"/>
      <c r="P291" s="20"/>
      <c r="Q291" s="20"/>
      <c r="R291" s="20"/>
      <c r="S291" s="20"/>
      <c r="T291" s="20"/>
    </row>
    <row r="292" spans="1:20" s="64" customFormat="1" ht="49.5">
      <c r="A292" s="72" t="s">
        <v>470</v>
      </c>
      <c r="B292" s="68" t="s">
        <v>68</v>
      </c>
      <c r="C292" s="67" t="s">
        <v>16</v>
      </c>
      <c r="D292" s="48">
        <v>2</v>
      </c>
      <c r="E292" s="26"/>
      <c r="F292" s="45">
        <f t="shared" ref="F292:F300" si="406">ROUND(E292*$D292,2)</f>
        <v>0</v>
      </c>
      <c r="G292" s="26"/>
      <c r="H292" s="45">
        <f t="shared" ref="H292:H300" si="407">ROUND(G292*$D292,2)</f>
        <v>0</v>
      </c>
      <c r="I292" s="26">
        <f t="shared" ref="I292:I300" si="408">ROUND(G292+E292,2)</f>
        <v>0</v>
      </c>
      <c r="J292" s="46">
        <f t="shared" ref="J292:J300" si="409">ROUND(H292+F292,2)</f>
        <v>0</v>
      </c>
      <c r="K292" s="66"/>
    </row>
    <row r="293" spans="1:20" s="64" customFormat="1" ht="66">
      <c r="A293" s="72" t="s">
        <v>471</v>
      </c>
      <c r="B293" s="68" t="s">
        <v>84</v>
      </c>
      <c r="C293" s="67" t="s">
        <v>16</v>
      </c>
      <c r="D293" s="48">
        <v>2</v>
      </c>
      <c r="E293" s="26"/>
      <c r="F293" s="45">
        <f t="shared" si="406"/>
        <v>0</v>
      </c>
      <c r="G293" s="26"/>
      <c r="H293" s="45">
        <f t="shared" si="407"/>
        <v>0</v>
      </c>
      <c r="I293" s="26">
        <f t="shared" si="408"/>
        <v>0</v>
      </c>
      <c r="J293" s="46">
        <f t="shared" si="409"/>
        <v>0</v>
      </c>
      <c r="K293" s="66"/>
    </row>
    <row r="294" spans="1:20" s="64" customFormat="1" ht="33">
      <c r="A294" s="72" t="s">
        <v>472</v>
      </c>
      <c r="B294" s="68" t="s">
        <v>800</v>
      </c>
      <c r="C294" s="67" t="s">
        <v>20</v>
      </c>
      <c r="D294" s="48">
        <v>286.33999999999997</v>
      </c>
      <c r="E294" s="26"/>
      <c r="F294" s="45">
        <f t="shared" si="406"/>
        <v>0</v>
      </c>
      <c r="G294" s="26"/>
      <c r="H294" s="45">
        <f t="shared" si="407"/>
        <v>0</v>
      </c>
      <c r="I294" s="26">
        <f t="shared" si="408"/>
        <v>0</v>
      </c>
      <c r="J294" s="46">
        <f t="shared" si="409"/>
        <v>0</v>
      </c>
      <c r="K294" s="66"/>
    </row>
    <row r="295" spans="1:20" s="64" customFormat="1" ht="33">
      <c r="A295" s="72" t="s">
        <v>473</v>
      </c>
      <c r="B295" s="68" t="s">
        <v>801</v>
      </c>
      <c r="C295" s="67" t="s">
        <v>20</v>
      </c>
      <c r="D295" s="48">
        <v>262.5</v>
      </c>
      <c r="E295" s="26"/>
      <c r="F295" s="45">
        <f t="shared" si="406"/>
        <v>0</v>
      </c>
      <c r="G295" s="26"/>
      <c r="H295" s="45">
        <f t="shared" si="407"/>
        <v>0</v>
      </c>
      <c r="I295" s="26">
        <f t="shared" si="408"/>
        <v>0</v>
      </c>
      <c r="J295" s="46">
        <f t="shared" si="409"/>
        <v>0</v>
      </c>
      <c r="K295" s="66"/>
    </row>
    <row r="296" spans="1:20" s="64" customFormat="1" ht="33">
      <c r="A296" s="72" t="s">
        <v>474</v>
      </c>
      <c r="B296" s="68" t="s">
        <v>802</v>
      </c>
      <c r="C296" s="67" t="s">
        <v>20</v>
      </c>
      <c r="D296" s="48">
        <v>62.52</v>
      </c>
      <c r="E296" s="26"/>
      <c r="F296" s="45">
        <f t="shared" si="406"/>
        <v>0</v>
      </c>
      <c r="G296" s="26"/>
      <c r="H296" s="45">
        <f t="shared" si="407"/>
        <v>0</v>
      </c>
      <c r="I296" s="26">
        <f t="shared" si="408"/>
        <v>0</v>
      </c>
      <c r="J296" s="46">
        <f t="shared" si="409"/>
        <v>0</v>
      </c>
      <c r="K296" s="66"/>
    </row>
    <row r="297" spans="1:20" s="64" customFormat="1" ht="33">
      <c r="A297" s="72" t="s">
        <v>475</v>
      </c>
      <c r="B297" s="68" t="s">
        <v>803</v>
      </c>
      <c r="C297" s="67" t="s">
        <v>20</v>
      </c>
      <c r="D297" s="48">
        <v>89.84</v>
      </c>
      <c r="E297" s="26"/>
      <c r="F297" s="45">
        <f t="shared" si="406"/>
        <v>0</v>
      </c>
      <c r="G297" s="26"/>
      <c r="H297" s="45">
        <f t="shared" si="407"/>
        <v>0</v>
      </c>
      <c r="I297" s="26">
        <f t="shared" si="408"/>
        <v>0</v>
      </c>
      <c r="J297" s="46">
        <f t="shared" si="409"/>
        <v>0</v>
      </c>
      <c r="K297" s="66"/>
    </row>
    <row r="298" spans="1:20" s="64" customFormat="1" ht="33">
      <c r="A298" s="72" t="s">
        <v>476</v>
      </c>
      <c r="B298" s="68" t="s">
        <v>804</v>
      </c>
      <c r="C298" s="67" t="s">
        <v>20</v>
      </c>
      <c r="D298" s="48">
        <v>118.81</v>
      </c>
      <c r="E298" s="26"/>
      <c r="F298" s="45">
        <f t="shared" ref="F298" si="410">ROUND(E298*$D298,2)</f>
        <v>0</v>
      </c>
      <c r="G298" s="26"/>
      <c r="H298" s="45">
        <f t="shared" ref="H298" si="411">ROUND(G298*$D298,2)</f>
        <v>0</v>
      </c>
      <c r="I298" s="26">
        <f t="shared" ref="I298" si="412">ROUND(G298+E298,2)</f>
        <v>0</v>
      </c>
      <c r="J298" s="46">
        <f t="shared" ref="J298" si="413">ROUND(H298+F298,2)</f>
        <v>0</v>
      </c>
      <c r="K298" s="66"/>
    </row>
    <row r="299" spans="1:20" s="64" customFormat="1" ht="33">
      <c r="A299" s="72" t="s">
        <v>477</v>
      </c>
      <c r="B299" s="68" t="s">
        <v>805</v>
      </c>
      <c r="C299" s="67" t="s">
        <v>20</v>
      </c>
      <c r="D299" s="48">
        <v>37.18</v>
      </c>
      <c r="E299" s="26"/>
      <c r="F299" s="45">
        <f t="shared" si="406"/>
        <v>0</v>
      </c>
      <c r="G299" s="26"/>
      <c r="H299" s="45">
        <f t="shared" si="407"/>
        <v>0</v>
      </c>
      <c r="I299" s="26">
        <f t="shared" si="408"/>
        <v>0</v>
      </c>
      <c r="J299" s="46">
        <f t="shared" si="409"/>
        <v>0</v>
      </c>
      <c r="K299" s="66"/>
    </row>
    <row r="300" spans="1:20" s="64" customFormat="1" ht="49.5">
      <c r="A300" s="72" t="s">
        <v>478</v>
      </c>
      <c r="B300" s="68" t="s">
        <v>64</v>
      </c>
      <c r="C300" s="67" t="s">
        <v>20</v>
      </c>
      <c r="D300" s="48">
        <v>96.34</v>
      </c>
      <c r="E300" s="26"/>
      <c r="F300" s="45">
        <f t="shared" si="406"/>
        <v>0</v>
      </c>
      <c r="G300" s="26"/>
      <c r="H300" s="45">
        <f t="shared" si="407"/>
        <v>0</v>
      </c>
      <c r="I300" s="26">
        <f t="shared" si="408"/>
        <v>0</v>
      </c>
      <c r="J300" s="46">
        <f t="shared" si="409"/>
        <v>0</v>
      </c>
      <c r="K300" s="66"/>
    </row>
    <row r="301" spans="1:20" s="64" customFormat="1" ht="49.5">
      <c r="A301" s="72" t="s">
        <v>479</v>
      </c>
      <c r="B301" s="68" t="s">
        <v>65</v>
      </c>
      <c r="C301" s="67" t="s">
        <v>20</v>
      </c>
      <c r="D301" s="48">
        <v>98.69</v>
      </c>
      <c r="E301" s="26"/>
      <c r="F301" s="45">
        <f t="shared" ref="F301:F306" si="414">ROUND(E301*$D301,2)</f>
        <v>0</v>
      </c>
      <c r="G301" s="26"/>
      <c r="H301" s="45">
        <f t="shared" ref="H301:H306" si="415">ROUND(G301*$D301,2)</f>
        <v>0</v>
      </c>
      <c r="I301" s="26">
        <f t="shared" ref="I301:I306" si="416">ROUND(G301+E301,2)</f>
        <v>0</v>
      </c>
      <c r="J301" s="46">
        <f t="shared" ref="J301:J306" si="417">ROUND(H301+F301,2)</f>
        <v>0</v>
      </c>
      <c r="K301" s="66"/>
    </row>
    <row r="302" spans="1:20" s="64" customFormat="1" ht="66">
      <c r="A302" s="72" t="s">
        <v>480</v>
      </c>
      <c r="B302" s="68" t="s">
        <v>81</v>
      </c>
      <c r="C302" s="67" t="s">
        <v>16</v>
      </c>
      <c r="D302" s="48">
        <v>1</v>
      </c>
      <c r="E302" s="26"/>
      <c r="F302" s="45">
        <f t="shared" si="414"/>
        <v>0</v>
      </c>
      <c r="G302" s="26"/>
      <c r="H302" s="45">
        <f t="shared" si="415"/>
        <v>0</v>
      </c>
      <c r="I302" s="26">
        <f t="shared" si="416"/>
        <v>0</v>
      </c>
      <c r="J302" s="46">
        <f t="shared" si="417"/>
        <v>0</v>
      </c>
      <c r="K302" s="66"/>
    </row>
    <row r="303" spans="1:20" s="64" customFormat="1" ht="82.5">
      <c r="A303" s="72" t="s">
        <v>481</v>
      </c>
      <c r="B303" s="68" t="s">
        <v>86</v>
      </c>
      <c r="C303" s="67" t="s">
        <v>16</v>
      </c>
      <c r="D303" s="48">
        <v>24</v>
      </c>
      <c r="E303" s="26"/>
      <c r="F303" s="45">
        <f t="shared" si="414"/>
        <v>0</v>
      </c>
      <c r="G303" s="26"/>
      <c r="H303" s="45">
        <f t="shared" si="415"/>
        <v>0</v>
      </c>
      <c r="I303" s="26">
        <f t="shared" si="416"/>
        <v>0</v>
      </c>
      <c r="J303" s="46">
        <f t="shared" si="417"/>
        <v>0</v>
      </c>
      <c r="K303" s="66"/>
    </row>
    <row r="304" spans="1:20" s="64" customFormat="1" ht="49.5">
      <c r="A304" s="72" t="s">
        <v>482</v>
      </c>
      <c r="B304" s="68" t="s">
        <v>80</v>
      </c>
      <c r="C304" s="67" t="s">
        <v>16</v>
      </c>
      <c r="D304" s="48">
        <v>14</v>
      </c>
      <c r="E304" s="26"/>
      <c r="F304" s="45">
        <f t="shared" si="414"/>
        <v>0</v>
      </c>
      <c r="G304" s="26"/>
      <c r="H304" s="45">
        <f t="shared" si="415"/>
        <v>0</v>
      </c>
      <c r="I304" s="26">
        <f t="shared" si="416"/>
        <v>0</v>
      </c>
      <c r="J304" s="46">
        <f t="shared" si="417"/>
        <v>0</v>
      </c>
      <c r="K304" s="66"/>
    </row>
    <row r="305" spans="1:20" s="64" customFormat="1" ht="49.5">
      <c r="A305" s="72" t="s">
        <v>483</v>
      </c>
      <c r="B305" s="68" t="s">
        <v>187</v>
      </c>
      <c r="C305" s="67" t="s">
        <v>16</v>
      </c>
      <c r="D305" s="48">
        <v>16</v>
      </c>
      <c r="E305" s="26"/>
      <c r="F305" s="45">
        <f t="shared" si="414"/>
        <v>0</v>
      </c>
      <c r="G305" s="26"/>
      <c r="H305" s="45">
        <f t="shared" si="415"/>
        <v>0</v>
      </c>
      <c r="I305" s="26">
        <f t="shared" si="416"/>
        <v>0</v>
      </c>
      <c r="J305" s="46">
        <f t="shared" si="417"/>
        <v>0</v>
      </c>
      <c r="K305" s="66"/>
    </row>
    <row r="306" spans="1:20" s="64" customFormat="1" ht="33">
      <c r="A306" s="72" t="s">
        <v>484</v>
      </c>
      <c r="B306" s="68" t="s">
        <v>806</v>
      </c>
      <c r="C306" s="67" t="s">
        <v>16</v>
      </c>
      <c r="D306" s="48">
        <v>14</v>
      </c>
      <c r="E306" s="26"/>
      <c r="F306" s="45">
        <f t="shared" si="414"/>
        <v>0</v>
      </c>
      <c r="G306" s="26"/>
      <c r="H306" s="45">
        <f t="shared" si="415"/>
        <v>0</v>
      </c>
      <c r="I306" s="26">
        <f t="shared" si="416"/>
        <v>0</v>
      </c>
      <c r="J306" s="46">
        <f t="shared" si="417"/>
        <v>0</v>
      </c>
      <c r="K306" s="66"/>
    </row>
    <row r="307" spans="1:20" s="63" customFormat="1" ht="16.5">
      <c r="A307" s="76"/>
      <c r="B307" s="77" t="s">
        <v>235</v>
      </c>
      <c r="C307" s="77"/>
      <c r="D307" s="77"/>
      <c r="E307" s="77"/>
      <c r="F307" s="77"/>
      <c r="G307" s="77"/>
      <c r="H307" s="77"/>
      <c r="I307" s="77"/>
      <c r="J307" s="78"/>
      <c r="K307" s="66"/>
      <c r="L307" s="64"/>
      <c r="M307" s="64"/>
      <c r="N307" s="64"/>
      <c r="O307" s="64"/>
      <c r="P307" s="64"/>
      <c r="Q307" s="64"/>
      <c r="R307" s="64"/>
      <c r="S307" s="64"/>
      <c r="T307" s="64"/>
    </row>
    <row r="308" spans="1:20" s="12" customFormat="1" ht="16.5">
      <c r="A308" s="53" t="s">
        <v>336</v>
      </c>
      <c r="B308" s="55" t="s">
        <v>243</v>
      </c>
      <c r="C308" s="54"/>
      <c r="D308" s="56"/>
      <c r="E308" s="57"/>
      <c r="F308" s="58">
        <f>SUM(F309:F318)</f>
        <v>0</v>
      </c>
      <c r="G308" s="58"/>
      <c r="H308" s="58">
        <f>SUM(H309:H318)</f>
        <v>0</v>
      </c>
      <c r="I308" s="58"/>
      <c r="J308" s="59">
        <f>SUM(J309:J318)</f>
        <v>0</v>
      </c>
      <c r="K308" s="66"/>
      <c r="L308" s="20"/>
      <c r="M308" s="20"/>
      <c r="N308" s="20"/>
      <c r="O308" s="20"/>
      <c r="P308" s="20"/>
      <c r="Q308" s="20"/>
      <c r="R308" s="20"/>
      <c r="S308" s="20"/>
      <c r="T308" s="20"/>
    </row>
    <row r="309" spans="1:20" s="64" customFormat="1" ht="66">
      <c r="A309" s="72" t="s">
        <v>485</v>
      </c>
      <c r="B309" s="68" t="s">
        <v>142</v>
      </c>
      <c r="C309" s="67" t="s">
        <v>16</v>
      </c>
      <c r="D309" s="48">
        <v>25</v>
      </c>
      <c r="E309" s="26"/>
      <c r="F309" s="45">
        <f t="shared" ref="F309:F318" si="418">ROUND(E309*$D309,2)</f>
        <v>0</v>
      </c>
      <c r="G309" s="26"/>
      <c r="H309" s="45">
        <f t="shared" ref="H309:H318" si="419">ROUND(G309*$D309,2)</f>
        <v>0</v>
      </c>
      <c r="I309" s="26">
        <f t="shared" ref="I309:I318" si="420">ROUND(G309+E309,2)</f>
        <v>0</v>
      </c>
      <c r="J309" s="46">
        <f t="shared" ref="J309:J318" si="421">ROUND(H309+F309,2)</f>
        <v>0</v>
      </c>
      <c r="K309" s="66"/>
    </row>
    <row r="310" spans="1:20" s="64" customFormat="1" ht="66">
      <c r="A310" s="72" t="s">
        <v>486</v>
      </c>
      <c r="B310" s="68" t="s">
        <v>143</v>
      </c>
      <c r="C310" s="67" t="s">
        <v>16</v>
      </c>
      <c r="D310" s="48">
        <v>1</v>
      </c>
      <c r="E310" s="26"/>
      <c r="F310" s="45">
        <f t="shared" si="418"/>
        <v>0</v>
      </c>
      <c r="G310" s="26"/>
      <c r="H310" s="45">
        <f t="shared" si="419"/>
        <v>0</v>
      </c>
      <c r="I310" s="26">
        <f t="shared" si="420"/>
        <v>0</v>
      </c>
      <c r="J310" s="46">
        <f t="shared" si="421"/>
        <v>0</v>
      </c>
      <c r="K310" s="66"/>
    </row>
    <row r="311" spans="1:20" s="64" customFormat="1" ht="33">
      <c r="A311" s="72" t="s">
        <v>487</v>
      </c>
      <c r="B311" s="68" t="s">
        <v>807</v>
      </c>
      <c r="C311" s="67" t="s">
        <v>16</v>
      </c>
      <c r="D311" s="48">
        <v>27</v>
      </c>
      <c r="E311" s="26"/>
      <c r="F311" s="45">
        <f t="shared" si="418"/>
        <v>0</v>
      </c>
      <c r="G311" s="26"/>
      <c r="H311" s="45">
        <f t="shared" si="419"/>
        <v>0</v>
      </c>
      <c r="I311" s="26">
        <f t="shared" si="420"/>
        <v>0</v>
      </c>
      <c r="J311" s="46">
        <f t="shared" si="421"/>
        <v>0</v>
      </c>
      <c r="K311" s="66"/>
    </row>
    <row r="312" spans="1:20" s="64" customFormat="1" ht="33">
      <c r="A312" s="72" t="s">
        <v>488</v>
      </c>
      <c r="B312" s="68" t="s">
        <v>808</v>
      </c>
      <c r="C312" s="67" t="s">
        <v>16</v>
      </c>
      <c r="D312" s="48">
        <v>39</v>
      </c>
      <c r="E312" s="26"/>
      <c r="F312" s="45">
        <f t="shared" si="418"/>
        <v>0</v>
      </c>
      <c r="G312" s="26"/>
      <c r="H312" s="45">
        <f t="shared" si="419"/>
        <v>0</v>
      </c>
      <c r="I312" s="26">
        <f t="shared" si="420"/>
        <v>0</v>
      </c>
      <c r="J312" s="46">
        <f t="shared" si="421"/>
        <v>0</v>
      </c>
      <c r="K312" s="66"/>
    </row>
    <row r="313" spans="1:20" s="64" customFormat="1" ht="33">
      <c r="A313" s="72" t="s">
        <v>489</v>
      </c>
      <c r="B313" s="68" t="s">
        <v>809</v>
      </c>
      <c r="C313" s="67" t="s">
        <v>16</v>
      </c>
      <c r="D313" s="48">
        <v>6</v>
      </c>
      <c r="E313" s="26"/>
      <c r="F313" s="45">
        <f t="shared" si="418"/>
        <v>0</v>
      </c>
      <c r="G313" s="26"/>
      <c r="H313" s="45">
        <f t="shared" si="419"/>
        <v>0</v>
      </c>
      <c r="I313" s="26">
        <f t="shared" si="420"/>
        <v>0</v>
      </c>
      <c r="J313" s="46">
        <f t="shared" si="421"/>
        <v>0</v>
      </c>
      <c r="K313" s="66"/>
    </row>
    <row r="314" spans="1:20" s="64" customFormat="1" ht="49.5">
      <c r="A314" s="72" t="s">
        <v>490</v>
      </c>
      <c r="B314" s="68" t="s">
        <v>810</v>
      </c>
      <c r="C314" s="67" t="s">
        <v>20</v>
      </c>
      <c r="D314" s="48">
        <v>101.86</v>
      </c>
      <c r="E314" s="26"/>
      <c r="F314" s="45">
        <f t="shared" si="418"/>
        <v>0</v>
      </c>
      <c r="G314" s="26"/>
      <c r="H314" s="45">
        <f t="shared" si="419"/>
        <v>0</v>
      </c>
      <c r="I314" s="26">
        <f t="shared" si="420"/>
        <v>0</v>
      </c>
      <c r="J314" s="46">
        <f t="shared" si="421"/>
        <v>0</v>
      </c>
      <c r="K314" s="66"/>
    </row>
    <row r="315" spans="1:20" s="64" customFormat="1" ht="49.5">
      <c r="A315" s="72" t="s">
        <v>491</v>
      </c>
      <c r="B315" s="68" t="s">
        <v>811</v>
      </c>
      <c r="C315" s="67" t="s">
        <v>20</v>
      </c>
      <c r="D315" s="48">
        <v>360.43</v>
      </c>
      <c r="E315" s="26"/>
      <c r="F315" s="45">
        <f t="shared" si="418"/>
        <v>0</v>
      </c>
      <c r="G315" s="26"/>
      <c r="H315" s="45">
        <f t="shared" si="419"/>
        <v>0</v>
      </c>
      <c r="I315" s="26">
        <f t="shared" si="420"/>
        <v>0</v>
      </c>
      <c r="J315" s="46">
        <f t="shared" si="421"/>
        <v>0</v>
      </c>
      <c r="K315" s="66"/>
    </row>
    <row r="316" spans="1:20" s="64" customFormat="1" ht="49.5">
      <c r="A316" s="72" t="s">
        <v>492</v>
      </c>
      <c r="B316" s="68" t="s">
        <v>812</v>
      </c>
      <c r="C316" s="67" t="s">
        <v>20</v>
      </c>
      <c r="D316" s="48">
        <v>11.56</v>
      </c>
      <c r="E316" s="26"/>
      <c r="F316" s="45">
        <f t="shared" si="418"/>
        <v>0</v>
      </c>
      <c r="G316" s="26"/>
      <c r="H316" s="45">
        <f t="shared" si="419"/>
        <v>0</v>
      </c>
      <c r="I316" s="26">
        <f t="shared" si="420"/>
        <v>0</v>
      </c>
      <c r="J316" s="46">
        <f t="shared" si="421"/>
        <v>0</v>
      </c>
      <c r="K316" s="66"/>
    </row>
    <row r="317" spans="1:20" s="64" customFormat="1" ht="49.5">
      <c r="A317" s="72" t="s">
        <v>493</v>
      </c>
      <c r="B317" s="68" t="s">
        <v>813</v>
      </c>
      <c r="C317" s="67" t="s">
        <v>20</v>
      </c>
      <c r="D317" s="48">
        <v>326.89</v>
      </c>
      <c r="E317" s="26"/>
      <c r="F317" s="45">
        <f t="shared" si="418"/>
        <v>0</v>
      </c>
      <c r="G317" s="26"/>
      <c r="H317" s="45">
        <f t="shared" si="419"/>
        <v>0</v>
      </c>
      <c r="I317" s="26">
        <f t="shared" si="420"/>
        <v>0</v>
      </c>
      <c r="J317" s="46">
        <f t="shared" si="421"/>
        <v>0</v>
      </c>
      <c r="K317" s="66"/>
    </row>
    <row r="318" spans="1:20" s="64" customFormat="1" ht="49.5">
      <c r="A318" s="72" t="s">
        <v>494</v>
      </c>
      <c r="B318" s="68" t="s">
        <v>814</v>
      </c>
      <c r="C318" s="67" t="s">
        <v>20</v>
      </c>
      <c r="D318" s="48">
        <v>30.34</v>
      </c>
      <c r="E318" s="26"/>
      <c r="F318" s="45">
        <f t="shared" si="418"/>
        <v>0</v>
      </c>
      <c r="G318" s="26"/>
      <c r="H318" s="45">
        <f t="shared" si="419"/>
        <v>0</v>
      </c>
      <c r="I318" s="26">
        <f t="shared" si="420"/>
        <v>0</v>
      </c>
      <c r="J318" s="46">
        <f t="shared" si="421"/>
        <v>0</v>
      </c>
      <c r="K318" s="66"/>
    </row>
    <row r="319" spans="1:20" s="13" customFormat="1" ht="16.5">
      <c r="A319" s="76"/>
      <c r="B319" s="77" t="s">
        <v>235</v>
      </c>
      <c r="C319" s="77"/>
      <c r="D319" s="77"/>
      <c r="E319" s="77"/>
      <c r="F319" s="77"/>
      <c r="G319" s="77"/>
      <c r="H319" s="77"/>
      <c r="I319" s="77"/>
      <c r="J319" s="78"/>
      <c r="K319" s="66"/>
      <c r="L319" s="18"/>
      <c r="M319" s="18"/>
      <c r="N319" s="18"/>
      <c r="O319" s="18"/>
      <c r="P319" s="18"/>
      <c r="Q319" s="18"/>
      <c r="R319" s="18"/>
      <c r="S319" s="18"/>
      <c r="T319" s="18"/>
    </row>
    <row r="320" spans="1:20" s="12" customFormat="1" ht="16.5">
      <c r="A320" s="53" t="s">
        <v>337</v>
      </c>
      <c r="B320" s="55" t="s">
        <v>244</v>
      </c>
      <c r="C320" s="54"/>
      <c r="D320" s="56"/>
      <c r="E320" s="57"/>
      <c r="F320" s="58">
        <f>SUM(F321:F331)</f>
        <v>0</v>
      </c>
      <c r="G320" s="58"/>
      <c r="H320" s="58">
        <f>SUM(H321:H331)</f>
        <v>0</v>
      </c>
      <c r="I320" s="58"/>
      <c r="J320" s="59">
        <f>SUM(J321:J331)</f>
        <v>0</v>
      </c>
      <c r="K320" s="66"/>
      <c r="L320" s="20"/>
      <c r="M320" s="20"/>
      <c r="N320" s="20"/>
      <c r="O320" s="20"/>
      <c r="P320" s="20"/>
      <c r="Q320" s="20"/>
      <c r="R320" s="20"/>
      <c r="S320" s="20"/>
      <c r="T320" s="20"/>
    </row>
    <row r="321" spans="1:20" s="64" customFormat="1" ht="49.5">
      <c r="A321" s="72" t="s">
        <v>495</v>
      </c>
      <c r="B321" s="68" t="s">
        <v>815</v>
      </c>
      <c r="C321" s="67" t="s">
        <v>20</v>
      </c>
      <c r="D321" s="48">
        <v>25.63</v>
      </c>
      <c r="E321" s="26"/>
      <c r="F321" s="45">
        <f t="shared" ref="F321" si="422">ROUND(E321*$D321,2)</f>
        <v>0</v>
      </c>
      <c r="G321" s="26"/>
      <c r="H321" s="45">
        <f t="shared" ref="H321" si="423">ROUND(G321*$D321,2)</f>
        <v>0</v>
      </c>
      <c r="I321" s="26">
        <f t="shared" ref="I321" si="424">ROUND(G321+E321,2)</f>
        <v>0</v>
      </c>
      <c r="J321" s="46">
        <f t="shared" ref="J321" si="425">ROUND(H321+F321,2)</f>
        <v>0</v>
      </c>
      <c r="K321" s="66"/>
    </row>
    <row r="322" spans="1:20" s="64" customFormat="1" ht="49.5">
      <c r="A322" s="72" t="s">
        <v>496</v>
      </c>
      <c r="B322" s="68" t="s">
        <v>816</v>
      </c>
      <c r="C322" s="67" t="s">
        <v>20</v>
      </c>
      <c r="D322" s="48">
        <v>287.61</v>
      </c>
      <c r="E322" s="26"/>
      <c r="F322" s="45">
        <f t="shared" ref="F322" si="426">ROUND(E322*$D322,2)</f>
        <v>0</v>
      </c>
      <c r="G322" s="26"/>
      <c r="H322" s="45">
        <f t="shared" ref="H322" si="427">ROUND(G322*$D322,2)</f>
        <v>0</v>
      </c>
      <c r="I322" s="26">
        <f t="shared" ref="I322" si="428">ROUND(G322+E322,2)</f>
        <v>0</v>
      </c>
      <c r="J322" s="46">
        <f t="shared" ref="J322" si="429">ROUND(H322+F322,2)</f>
        <v>0</v>
      </c>
      <c r="K322" s="66"/>
    </row>
    <row r="323" spans="1:20" s="64" customFormat="1" ht="49.5">
      <c r="A323" s="72" t="s">
        <v>497</v>
      </c>
      <c r="B323" s="68" t="s">
        <v>814</v>
      </c>
      <c r="C323" s="67" t="s">
        <v>20</v>
      </c>
      <c r="D323" s="48">
        <v>125.29</v>
      </c>
      <c r="E323" s="26"/>
      <c r="F323" s="45">
        <f t="shared" ref="F323:F324" si="430">ROUND(E323*$D323,2)</f>
        <v>0</v>
      </c>
      <c r="G323" s="26"/>
      <c r="H323" s="45">
        <f t="shared" ref="H323:H324" si="431">ROUND(G323*$D323,2)</f>
        <v>0</v>
      </c>
      <c r="I323" s="26">
        <f t="shared" ref="I323:I324" si="432">ROUND(G323+E323,2)</f>
        <v>0</v>
      </c>
      <c r="J323" s="46">
        <f t="shared" ref="J323:J324" si="433">ROUND(H323+F323,2)</f>
        <v>0</v>
      </c>
      <c r="K323" s="66"/>
    </row>
    <row r="324" spans="1:20" s="64" customFormat="1" ht="33">
      <c r="A324" s="72" t="s">
        <v>498</v>
      </c>
      <c r="B324" s="68" t="s">
        <v>817</v>
      </c>
      <c r="C324" s="67" t="s">
        <v>20</v>
      </c>
      <c r="D324" s="48">
        <v>106.67</v>
      </c>
      <c r="E324" s="26"/>
      <c r="F324" s="45">
        <f t="shared" si="430"/>
        <v>0</v>
      </c>
      <c r="G324" s="26"/>
      <c r="H324" s="45">
        <f t="shared" si="431"/>
        <v>0</v>
      </c>
      <c r="I324" s="26">
        <f t="shared" si="432"/>
        <v>0</v>
      </c>
      <c r="J324" s="46">
        <f t="shared" si="433"/>
        <v>0</v>
      </c>
      <c r="K324" s="66"/>
    </row>
    <row r="325" spans="1:20" s="64" customFormat="1" ht="33">
      <c r="A325" s="72" t="s">
        <v>499</v>
      </c>
      <c r="B325" s="68" t="s">
        <v>818</v>
      </c>
      <c r="C325" s="67" t="s">
        <v>20</v>
      </c>
      <c r="D325" s="48">
        <v>11.04</v>
      </c>
      <c r="E325" s="26"/>
      <c r="F325" s="45">
        <f t="shared" ref="F325" si="434">ROUND(E325*$D325,2)</f>
        <v>0</v>
      </c>
      <c r="G325" s="26"/>
      <c r="H325" s="45">
        <f t="shared" ref="H325" si="435">ROUND(G325*$D325,2)</f>
        <v>0</v>
      </c>
      <c r="I325" s="26">
        <f t="shared" ref="I325" si="436">ROUND(G325+E325,2)</f>
        <v>0</v>
      </c>
      <c r="J325" s="46">
        <f t="shared" ref="J325" si="437">ROUND(H325+F325,2)</f>
        <v>0</v>
      </c>
      <c r="K325" s="66"/>
    </row>
    <row r="326" spans="1:20" s="64" customFormat="1" ht="33">
      <c r="A326" s="72" t="s">
        <v>500</v>
      </c>
      <c r="B326" s="68" t="s">
        <v>800</v>
      </c>
      <c r="C326" s="67" t="s">
        <v>20</v>
      </c>
      <c r="D326" s="48">
        <v>414.39</v>
      </c>
      <c r="E326" s="26"/>
      <c r="F326" s="45">
        <f t="shared" ref="F326:F328" si="438">ROUND(E326*$D326,2)</f>
        <v>0</v>
      </c>
      <c r="G326" s="26"/>
      <c r="H326" s="45">
        <f t="shared" ref="H326:H328" si="439">ROUND(G326*$D326,2)</f>
        <v>0</v>
      </c>
      <c r="I326" s="26">
        <f t="shared" ref="I326:I328" si="440">ROUND(G326+E326,2)</f>
        <v>0</v>
      </c>
      <c r="J326" s="46">
        <f t="shared" ref="J326:J328" si="441">ROUND(H326+F326,2)</f>
        <v>0</v>
      </c>
      <c r="K326" s="66"/>
    </row>
    <row r="327" spans="1:20" s="64" customFormat="1" ht="16.5">
      <c r="A327" s="72" t="s">
        <v>501</v>
      </c>
      <c r="B327" s="68" t="s">
        <v>326</v>
      </c>
      <c r="C327" s="67" t="s">
        <v>20</v>
      </c>
      <c r="D327" s="48">
        <v>252.1</v>
      </c>
      <c r="E327" s="26"/>
      <c r="F327" s="45">
        <f t="shared" si="438"/>
        <v>0</v>
      </c>
      <c r="G327" s="26"/>
      <c r="H327" s="45">
        <f t="shared" si="439"/>
        <v>0</v>
      </c>
      <c r="I327" s="26">
        <f t="shared" si="440"/>
        <v>0</v>
      </c>
      <c r="J327" s="46">
        <f t="shared" si="441"/>
        <v>0</v>
      </c>
      <c r="K327" s="66"/>
    </row>
    <row r="328" spans="1:20" s="64" customFormat="1" ht="16.5">
      <c r="A328" s="72" t="s">
        <v>502</v>
      </c>
      <c r="B328" s="68" t="s">
        <v>18</v>
      </c>
      <c r="C328" s="67" t="s">
        <v>16</v>
      </c>
      <c r="D328" s="48">
        <v>9</v>
      </c>
      <c r="E328" s="26"/>
      <c r="F328" s="45">
        <f t="shared" si="438"/>
        <v>0</v>
      </c>
      <c r="G328" s="26"/>
      <c r="H328" s="45">
        <f t="shared" si="439"/>
        <v>0</v>
      </c>
      <c r="I328" s="26">
        <f t="shared" si="440"/>
        <v>0</v>
      </c>
      <c r="J328" s="46">
        <f t="shared" si="441"/>
        <v>0</v>
      </c>
      <c r="K328" s="66"/>
    </row>
    <row r="329" spans="1:20" s="64" customFormat="1" ht="16.5">
      <c r="A329" s="72" t="s">
        <v>503</v>
      </c>
      <c r="B329" s="68" t="s">
        <v>131</v>
      </c>
      <c r="C329" s="67" t="s">
        <v>16</v>
      </c>
      <c r="D329" s="48">
        <v>1</v>
      </c>
      <c r="E329" s="26"/>
      <c r="F329" s="45">
        <f t="shared" ref="F329" si="442">ROUND(E329*$D329,2)</f>
        <v>0</v>
      </c>
      <c r="G329" s="26"/>
      <c r="H329" s="45">
        <f t="shared" ref="H329" si="443">ROUND(G329*$D329,2)</f>
        <v>0</v>
      </c>
      <c r="I329" s="26">
        <f t="shared" ref="I329" si="444">ROUND(G329+E329,2)</f>
        <v>0</v>
      </c>
      <c r="J329" s="46">
        <f t="shared" ref="J329" si="445">ROUND(H329+F329,2)</f>
        <v>0</v>
      </c>
      <c r="K329" s="66"/>
    </row>
    <row r="330" spans="1:20" s="64" customFormat="1" ht="49.5">
      <c r="A330" s="72" t="s">
        <v>504</v>
      </c>
      <c r="B330" s="68" t="s">
        <v>819</v>
      </c>
      <c r="C330" s="67" t="s">
        <v>16</v>
      </c>
      <c r="D330" s="48">
        <v>1</v>
      </c>
      <c r="E330" s="26"/>
      <c r="F330" s="45">
        <f t="shared" ref="F330" si="446">ROUND(E330*$D330,2)</f>
        <v>0</v>
      </c>
      <c r="G330" s="26"/>
      <c r="H330" s="45">
        <f t="shared" ref="H330" si="447">ROUND(G330*$D330,2)</f>
        <v>0</v>
      </c>
      <c r="I330" s="26">
        <f t="shared" ref="I330" si="448">ROUND(G330+E330,2)</f>
        <v>0</v>
      </c>
      <c r="J330" s="46">
        <f t="shared" ref="J330" si="449">ROUND(H330+F330,2)</f>
        <v>0</v>
      </c>
      <c r="K330" s="66"/>
    </row>
    <row r="331" spans="1:20" s="64" customFormat="1" ht="16.5">
      <c r="A331" s="72" t="s">
        <v>505</v>
      </c>
      <c r="B331" s="68" t="s">
        <v>124</v>
      </c>
      <c r="C331" s="67" t="s">
        <v>16</v>
      </c>
      <c r="D331" s="48">
        <v>7</v>
      </c>
      <c r="E331" s="26"/>
      <c r="F331" s="45">
        <f t="shared" ref="F331" si="450">ROUND(E331*$D331,2)</f>
        <v>0</v>
      </c>
      <c r="G331" s="26"/>
      <c r="H331" s="45">
        <f t="shared" ref="H331" si="451">ROUND(G331*$D331,2)</f>
        <v>0</v>
      </c>
      <c r="I331" s="26">
        <f t="shared" ref="I331" si="452">ROUND(G331+E331,2)</f>
        <v>0</v>
      </c>
      <c r="J331" s="46">
        <f t="shared" ref="J331" si="453">ROUND(H331+F331,2)</f>
        <v>0</v>
      </c>
      <c r="K331" s="66"/>
    </row>
    <row r="332" spans="1:20" s="13" customFormat="1" ht="16.5">
      <c r="A332" s="76"/>
      <c r="B332" s="77" t="s">
        <v>235</v>
      </c>
      <c r="C332" s="77"/>
      <c r="D332" s="77"/>
      <c r="E332" s="77"/>
      <c r="F332" s="77"/>
      <c r="G332" s="77"/>
      <c r="H332" s="77"/>
      <c r="I332" s="77"/>
      <c r="J332" s="78"/>
      <c r="K332" s="66"/>
      <c r="L332" s="18"/>
      <c r="M332" s="18"/>
      <c r="N332" s="18"/>
      <c r="O332" s="18"/>
      <c r="P332" s="18"/>
      <c r="Q332" s="18"/>
      <c r="R332" s="18"/>
      <c r="S332" s="18"/>
      <c r="T332" s="18"/>
    </row>
    <row r="333" spans="1:20" s="62" customFormat="1" ht="16.5">
      <c r="A333" s="53" t="s">
        <v>506</v>
      </c>
      <c r="B333" s="55" t="s">
        <v>245</v>
      </c>
      <c r="C333" s="54"/>
      <c r="D333" s="56"/>
      <c r="E333" s="57"/>
      <c r="F333" s="58">
        <f>SUM(F334:F365)</f>
        <v>0</v>
      </c>
      <c r="G333" s="58"/>
      <c r="H333" s="58">
        <f>SUM(H334:H365)</f>
        <v>0</v>
      </c>
      <c r="I333" s="58"/>
      <c r="J333" s="59">
        <f>SUM(J334:J365)</f>
        <v>0</v>
      </c>
      <c r="K333" s="66"/>
      <c r="L333" s="65"/>
      <c r="M333" s="65"/>
      <c r="N333" s="65"/>
      <c r="O333" s="65"/>
      <c r="P333" s="65"/>
      <c r="Q333" s="65"/>
      <c r="R333" s="65"/>
      <c r="S333" s="65"/>
      <c r="T333" s="65"/>
    </row>
    <row r="334" spans="1:20" s="64" customFormat="1" ht="66">
      <c r="A334" s="72" t="s">
        <v>507</v>
      </c>
      <c r="B334" s="68" t="s">
        <v>78</v>
      </c>
      <c r="C334" s="67" t="s">
        <v>16</v>
      </c>
      <c r="D334" s="48">
        <v>15</v>
      </c>
      <c r="E334" s="26"/>
      <c r="F334" s="45">
        <f t="shared" ref="F334" si="454">ROUND(E334*$D334,2)</f>
        <v>0</v>
      </c>
      <c r="G334" s="26"/>
      <c r="H334" s="45">
        <f t="shared" ref="H334" si="455">ROUND(G334*$D334,2)</f>
        <v>0</v>
      </c>
      <c r="I334" s="26">
        <f t="shared" ref="I334" si="456">ROUND(G334+E334,2)</f>
        <v>0</v>
      </c>
      <c r="J334" s="46">
        <f t="shared" ref="J334" si="457">ROUND(H334+F334,2)</f>
        <v>0</v>
      </c>
      <c r="K334" s="66"/>
    </row>
    <row r="335" spans="1:20" s="64" customFormat="1" ht="16.5">
      <c r="A335" s="72" t="s">
        <v>508</v>
      </c>
      <c r="B335" s="68" t="s">
        <v>820</v>
      </c>
      <c r="C335" s="67" t="s">
        <v>16</v>
      </c>
      <c r="D335" s="48">
        <v>30</v>
      </c>
      <c r="E335" s="26"/>
      <c r="F335" s="45">
        <f t="shared" ref="F335:F354" si="458">ROUND(E335*$D335,2)</f>
        <v>0</v>
      </c>
      <c r="G335" s="26"/>
      <c r="H335" s="45">
        <f t="shared" ref="H335:H354" si="459">ROUND(G335*$D335,2)</f>
        <v>0</v>
      </c>
      <c r="I335" s="26">
        <f t="shared" ref="I335:I354" si="460">ROUND(G335+E335,2)</f>
        <v>0</v>
      </c>
      <c r="J335" s="46">
        <f t="shared" ref="J335:J354" si="461">ROUND(H335+F335,2)</f>
        <v>0</v>
      </c>
      <c r="K335" s="66"/>
    </row>
    <row r="336" spans="1:20" s="64" customFormat="1" ht="66">
      <c r="A336" s="72" t="s">
        <v>509</v>
      </c>
      <c r="B336" s="68" t="s">
        <v>79</v>
      </c>
      <c r="C336" s="67" t="s">
        <v>16</v>
      </c>
      <c r="D336" s="48">
        <v>15</v>
      </c>
      <c r="E336" s="26"/>
      <c r="F336" s="45">
        <f t="shared" ref="F336:F349" si="462">ROUND(E336*$D336,2)</f>
        <v>0</v>
      </c>
      <c r="G336" s="26"/>
      <c r="H336" s="45">
        <f t="shared" ref="H336:H349" si="463">ROUND(G336*$D336,2)</f>
        <v>0</v>
      </c>
      <c r="I336" s="26">
        <f t="shared" ref="I336:I349" si="464">ROUND(G336+E336,2)</f>
        <v>0</v>
      </c>
      <c r="J336" s="46">
        <f t="shared" ref="J336:J349" si="465">ROUND(H336+F336,2)</f>
        <v>0</v>
      </c>
      <c r="K336" s="66"/>
    </row>
    <row r="337" spans="1:11" s="64" customFormat="1" ht="49.5">
      <c r="A337" s="72" t="s">
        <v>510</v>
      </c>
      <c r="B337" s="68" t="s">
        <v>73</v>
      </c>
      <c r="C337" s="67" t="s">
        <v>16</v>
      </c>
      <c r="D337" s="48">
        <v>21</v>
      </c>
      <c r="E337" s="26"/>
      <c r="F337" s="45">
        <f t="shared" si="462"/>
        <v>0</v>
      </c>
      <c r="G337" s="26"/>
      <c r="H337" s="45">
        <f t="shared" si="463"/>
        <v>0</v>
      </c>
      <c r="I337" s="26">
        <f t="shared" si="464"/>
        <v>0</v>
      </c>
      <c r="J337" s="46">
        <f t="shared" si="465"/>
        <v>0</v>
      </c>
      <c r="K337" s="66"/>
    </row>
    <row r="338" spans="1:11" s="64" customFormat="1" ht="49.5">
      <c r="A338" s="72" t="s">
        <v>511</v>
      </c>
      <c r="B338" s="68" t="s">
        <v>69</v>
      </c>
      <c r="C338" s="67" t="s">
        <v>16</v>
      </c>
      <c r="D338" s="48">
        <v>21</v>
      </c>
      <c r="E338" s="26"/>
      <c r="F338" s="45">
        <f t="shared" si="462"/>
        <v>0</v>
      </c>
      <c r="G338" s="26"/>
      <c r="H338" s="45">
        <f t="shared" si="463"/>
        <v>0</v>
      </c>
      <c r="I338" s="26">
        <f t="shared" si="464"/>
        <v>0</v>
      </c>
      <c r="J338" s="46">
        <f t="shared" si="465"/>
        <v>0</v>
      </c>
      <c r="K338" s="66"/>
    </row>
    <row r="339" spans="1:11" s="64" customFormat="1" ht="33">
      <c r="A339" s="72" t="s">
        <v>512</v>
      </c>
      <c r="B339" s="68" t="s">
        <v>72</v>
      </c>
      <c r="C339" s="67" t="s">
        <v>16</v>
      </c>
      <c r="D339" s="48">
        <v>21</v>
      </c>
      <c r="E339" s="26"/>
      <c r="F339" s="45">
        <f t="shared" si="462"/>
        <v>0</v>
      </c>
      <c r="G339" s="26"/>
      <c r="H339" s="45">
        <f t="shared" si="463"/>
        <v>0</v>
      </c>
      <c r="I339" s="26">
        <f t="shared" si="464"/>
        <v>0</v>
      </c>
      <c r="J339" s="46">
        <f t="shared" si="465"/>
        <v>0</v>
      </c>
      <c r="K339" s="66"/>
    </row>
    <row r="340" spans="1:11" s="64" customFormat="1" ht="33">
      <c r="A340" s="72" t="s">
        <v>513</v>
      </c>
      <c r="B340" s="68" t="s">
        <v>71</v>
      </c>
      <c r="C340" s="67" t="s">
        <v>16</v>
      </c>
      <c r="D340" s="48">
        <v>21</v>
      </c>
      <c r="E340" s="26"/>
      <c r="F340" s="45">
        <f t="shared" si="462"/>
        <v>0</v>
      </c>
      <c r="G340" s="26"/>
      <c r="H340" s="45">
        <f t="shared" si="463"/>
        <v>0</v>
      </c>
      <c r="I340" s="26">
        <f t="shared" si="464"/>
        <v>0</v>
      </c>
      <c r="J340" s="46">
        <f t="shared" si="465"/>
        <v>0</v>
      </c>
      <c r="K340" s="66"/>
    </row>
    <row r="341" spans="1:11" s="64" customFormat="1" ht="49.5">
      <c r="A341" s="72" t="s">
        <v>514</v>
      </c>
      <c r="B341" s="68" t="s">
        <v>821</v>
      </c>
      <c r="C341" s="67" t="s">
        <v>16</v>
      </c>
      <c r="D341" s="48">
        <v>51</v>
      </c>
      <c r="E341" s="26"/>
      <c r="F341" s="45">
        <f t="shared" si="462"/>
        <v>0</v>
      </c>
      <c r="G341" s="26"/>
      <c r="H341" s="45">
        <f t="shared" si="463"/>
        <v>0</v>
      </c>
      <c r="I341" s="26">
        <f t="shared" si="464"/>
        <v>0</v>
      </c>
      <c r="J341" s="46">
        <f t="shared" si="465"/>
        <v>0</v>
      </c>
      <c r="K341" s="66"/>
    </row>
    <row r="342" spans="1:11" s="64" customFormat="1" ht="99">
      <c r="A342" s="72" t="s">
        <v>515</v>
      </c>
      <c r="B342" s="68" t="s">
        <v>76</v>
      </c>
      <c r="C342" s="67" t="s">
        <v>16</v>
      </c>
      <c r="D342" s="48">
        <v>30</v>
      </c>
      <c r="E342" s="26"/>
      <c r="F342" s="45">
        <f t="shared" si="462"/>
        <v>0</v>
      </c>
      <c r="G342" s="26"/>
      <c r="H342" s="45">
        <f t="shared" si="463"/>
        <v>0</v>
      </c>
      <c r="I342" s="26">
        <f t="shared" si="464"/>
        <v>0</v>
      </c>
      <c r="J342" s="46">
        <f t="shared" si="465"/>
        <v>0</v>
      </c>
      <c r="K342" s="66"/>
    </row>
    <row r="343" spans="1:11" s="64" customFormat="1" ht="66">
      <c r="A343" s="72" t="s">
        <v>516</v>
      </c>
      <c r="B343" s="68" t="s">
        <v>75</v>
      </c>
      <c r="C343" s="67" t="s">
        <v>16</v>
      </c>
      <c r="D343" s="48">
        <v>4</v>
      </c>
      <c r="E343" s="26"/>
      <c r="F343" s="45">
        <f t="shared" si="462"/>
        <v>0</v>
      </c>
      <c r="G343" s="26"/>
      <c r="H343" s="45">
        <f t="shared" si="463"/>
        <v>0</v>
      </c>
      <c r="I343" s="26">
        <f t="shared" si="464"/>
        <v>0</v>
      </c>
      <c r="J343" s="46">
        <f t="shared" si="465"/>
        <v>0</v>
      </c>
      <c r="K343" s="66"/>
    </row>
    <row r="344" spans="1:11" s="64" customFormat="1" ht="33">
      <c r="A344" s="72" t="s">
        <v>517</v>
      </c>
      <c r="B344" s="68" t="s">
        <v>74</v>
      </c>
      <c r="C344" s="67" t="s">
        <v>16</v>
      </c>
      <c r="D344" s="48">
        <v>4</v>
      </c>
      <c r="E344" s="26"/>
      <c r="F344" s="45">
        <f t="shared" ref="F344:F348" si="466">ROUND(E344*$D344,2)</f>
        <v>0</v>
      </c>
      <c r="G344" s="26"/>
      <c r="H344" s="45">
        <f t="shared" ref="H344:H348" si="467">ROUND(G344*$D344,2)</f>
        <v>0</v>
      </c>
      <c r="I344" s="26">
        <f t="shared" ref="I344:I348" si="468">ROUND(G344+E344,2)</f>
        <v>0</v>
      </c>
      <c r="J344" s="46">
        <f t="shared" ref="J344:J348" si="469">ROUND(H344+F344,2)</f>
        <v>0</v>
      </c>
      <c r="K344" s="66"/>
    </row>
    <row r="345" spans="1:11" s="64" customFormat="1" ht="33">
      <c r="A345" s="72" t="s">
        <v>518</v>
      </c>
      <c r="B345" s="68" t="s">
        <v>63</v>
      </c>
      <c r="C345" s="67" t="s">
        <v>16</v>
      </c>
      <c r="D345" s="48">
        <v>12</v>
      </c>
      <c r="E345" s="26"/>
      <c r="F345" s="45">
        <f t="shared" si="466"/>
        <v>0</v>
      </c>
      <c r="G345" s="26"/>
      <c r="H345" s="45">
        <f t="shared" si="467"/>
        <v>0</v>
      </c>
      <c r="I345" s="26">
        <f t="shared" si="468"/>
        <v>0</v>
      </c>
      <c r="J345" s="46">
        <f t="shared" si="469"/>
        <v>0</v>
      </c>
      <c r="K345" s="66"/>
    </row>
    <row r="346" spans="1:11" s="64" customFormat="1" ht="33">
      <c r="A346" s="72" t="s">
        <v>519</v>
      </c>
      <c r="B346" s="68" t="s">
        <v>822</v>
      </c>
      <c r="C346" s="67" t="s">
        <v>16</v>
      </c>
      <c r="D346" s="48">
        <v>30</v>
      </c>
      <c r="E346" s="26"/>
      <c r="F346" s="45">
        <f t="shared" si="466"/>
        <v>0</v>
      </c>
      <c r="G346" s="26"/>
      <c r="H346" s="45">
        <f t="shared" si="467"/>
        <v>0</v>
      </c>
      <c r="I346" s="26">
        <f t="shared" si="468"/>
        <v>0</v>
      </c>
      <c r="J346" s="46">
        <f t="shared" si="469"/>
        <v>0</v>
      </c>
      <c r="K346" s="66"/>
    </row>
    <row r="347" spans="1:11" s="64" customFormat="1" ht="49.5">
      <c r="A347" s="72" t="s">
        <v>520</v>
      </c>
      <c r="B347" s="68" t="s">
        <v>77</v>
      </c>
      <c r="C347" s="67" t="s">
        <v>16</v>
      </c>
      <c r="D347" s="48">
        <v>12</v>
      </c>
      <c r="E347" s="26"/>
      <c r="F347" s="45">
        <f t="shared" si="466"/>
        <v>0</v>
      </c>
      <c r="G347" s="26"/>
      <c r="H347" s="45">
        <f t="shared" si="467"/>
        <v>0</v>
      </c>
      <c r="I347" s="26">
        <f t="shared" si="468"/>
        <v>0</v>
      </c>
      <c r="J347" s="46">
        <f t="shared" si="469"/>
        <v>0</v>
      </c>
      <c r="K347" s="66"/>
    </row>
    <row r="348" spans="1:11" s="64" customFormat="1" ht="16.5">
      <c r="A348" s="72" t="s">
        <v>521</v>
      </c>
      <c r="B348" s="68" t="s">
        <v>823</v>
      </c>
      <c r="C348" s="67" t="s">
        <v>16</v>
      </c>
      <c r="D348" s="48">
        <v>29</v>
      </c>
      <c r="E348" s="26"/>
      <c r="F348" s="45">
        <f t="shared" si="466"/>
        <v>0</v>
      </c>
      <c r="G348" s="26"/>
      <c r="H348" s="45">
        <f t="shared" si="467"/>
        <v>0</v>
      </c>
      <c r="I348" s="26">
        <f t="shared" si="468"/>
        <v>0</v>
      </c>
      <c r="J348" s="46">
        <f t="shared" si="469"/>
        <v>0</v>
      </c>
      <c r="K348" s="66"/>
    </row>
    <row r="349" spans="1:11" s="64" customFormat="1" ht="16.5">
      <c r="A349" s="72" t="s">
        <v>522</v>
      </c>
      <c r="B349" s="68" t="s">
        <v>824</v>
      </c>
      <c r="C349" s="67" t="s">
        <v>16</v>
      </c>
      <c r="D349" s="48">
        <v>24</v>
      </c>
      <c r="E349" s="26"/>
      <c r="F349" s="45">
        <f t="shared" si="462"/>
        <v>0</v>
      </c>
      <c r="G349" s="26"/>
      <c r="H349" s="45">
        <f t="shared" si="463"/>
        <v>0</v>
      </c>
      <c r="I349" s="26">
        <f t="shared" si="464"/>
        <v>0</v>
      </c>
      <c r="J349" s="46">
        <f t="shared" si="465"/>
        <v>0</v>
      </c>
      <c r="K349" s="66"/>
    </row>
    <row r="350" spans="1:11" s="64" customFormat="1" ht="16.5">
      <c r="A350" s="72" t="s">
        <v>523</v>
      </c>
      <c r="B350" s="68" t="s">
        <v>825</v>
      </c>
      <c r="C350" s="67" t="s">
        <v>16</v>
      </c>
      <c r="D350" s="48">
        <v>12</v>
      </c>
      <c r="E350" s="26"/>
      <c r="F350" s="45">
        <f t="shared" si="458"/>
        <v>0</v>
      </c>
      <c r="G350" s="26"/>
      <c r="H350" s="45">
        <f t="shared" si="459"/>
        <v>0</v>
      </c>
      <c r="I350" s="26">
        <f t="shared" si="460"/>
        <v>0</v>
      </c>
      <c r="J350" s="46">
        <f t="shared" si="461"/>
        <v>0</v>
      </c>
      <c r="K350" s="66"/>
    </row>
    <row r="351" spans="1:11" s="64" customFormat="1" ht="16.5">
      <c r="A351" s="72" t="s">
        <v>524</v>
      </c>
      <c r="B351" s="68" t="s">
        <v>123</v>
      </c>
      <c r="C351" s="67" t="s">
        <v>16</v>
      </c>
      <c r="D351" s="48">
        <v>1</v>
      </c>
      <c r="E351" s="26"/>
      <c r="F351" s="45">
        <f t="shared" si="458"/>
        <v>0</v>
      </c>
      <c r="G351" s="26"/>
      <c r="H351" s="45">
        <f t="shared" si="459"/>
        <v>0</v>
      </c>
      <c r="I351" s="26">
        <f t="shared" si="460"/>
        <v>0</v>
      </c>
      <c r="J351" s="46">
        <f t="shared" si="461"/>
        <v>0</v>
      </c>
      <c r="K351" s="66"/>
    </row>
    <row r="352" spans="1:11" s="64" customFormat="1" ht="16.5">
      <c r="A352" s="72" t="s">
        <v>525</v>
      </c>
      <c r="B352" s="68" t="s">
        <v>119</v>
      </c>
      <c r="C352" s="67" t="s">
        <v>20</v>
      </c>
      <c r="D352" s="48">
        <v>1.65</v>
      </c>
      <c r="E352" s="26"/>
      <c r="F352" s="45">
        <f t="shared" si="458"/>
        <v>0</v>
      </c>
      <c r="G352" s="26"/>
      <c r="H352" s="45">
        <f t="shared" si="459"/>
        <v>0</v>
      </c>
      <c r="I352" s="26">
        <f t="shared" si="460"/>
        <v>0</v>
      </c>
      <c r="J352" s="46">
        <f t="shared" si="461"/>
        <v>0</v>
      </c>
      <c r="K352" s="66"/>
    </row>
    <row r="353" spans="1:20" s="64" customFormat="1" ht="33">
      <c r="A353" s="72" t="s">
        <v>526</v>
      </c>
      <c r="B353" s="68" t="s">
        <v>826</v>
      </c>
      <c r="C353" s="67" t="s">
        <v>16</v>
      </c>
      <c r="D353" s="48">
        <v>5</v>
      </c>
      <c r="E353" s="26"/>
      <c r="F353" s="45">
        <f t="shared" si="458"/>
        <v>0</v>
      </c>
      <c r="G353" s="26"/>
      <c r="H353" s="45">
        <f t="shared" si="459"/>
        <v>0</v>
      </c>
      <c r="I353" s="26">
        <f t="shared" si="460"/>
        <v>0</v>
      </c>
      <c r="J353" s="46">
        <f t="shared" si="461"/>
        <v>0</v>
      </c>
      <c r="K353" s="66"/>
    </row>
    <row r="354" spans="1:20" s="64" customFormat="1" ht="33">
      <c r="A354" s="72" t="s">
        <v>527</v>
      </c>
      <c r="B354" s="68" t="s">
        <v>827</v>
      </c>
      <c r="C354" s="67" t="s">
        <v>16</v>
      </c>
      <c r="D354" s="48">
        <v>19</v>
      </c>
      <c r="E354" s="26"/>
      <c r="F354" s="45">
        <f t="shared" si="458"/>
        <v>0</v>
      </c>
      <c r="G354" s="26"/>
      <c r="H354" s="45">
        <f t="shared" si="459"/>
        <v>0</v>
      </c>
      <c r="I354" s="26">
        <f t="shared" si="460"/>
        <v>0</v>
      </c>
      <c r="J354" s="46">
        <f t="shared" si="461"/>
        <v>0</v>
      </c>
      <c r="K354" s="66"/>
    </row>
    <row r="355" spans="1:20" s="64" customFormat="1" ht="49.5">
      <c r="A355" s="72" t="s">
        <v>528</v>
      </c>
      <c r="B355" s="68" t="s">
        <v>828</v>
      </c>
      <c r="C355" s="67" t="s">
        <v>16</v>
      </c>
      <c r="D355" s="48">
        <v>40</v>
      </c>
      <c r="E355" s="26"/>
      <c r="F355" s="45">
        <f t="shared" ref="F355:F358" si="470">ROUND(E355*$D355,2)</f>
        <v>0</v>
      </c>
      <c r="G355" s="26"/>
      <c r="H355" s="45">
        <f t="shared" ref="H355:H358" si="471">ROUND(G355*$D355,2)</f>
        <v>0</v>
      </c>
      <c r="I355" s="26">
        <f t="shared" ref="I355:I358" si="472">ROUND(G355+E355,2)</f>
        <v>0</v>
      </c>
      <c r="J355" s="46">
        <f t="shared" ref="J355:J358" si="473">ROUND(H355+F355,2)</f>
        <v>0</v>
      </c>
      <c r="K355" s="66"/>
    </row>
    <row r="356" spans="1:20" s="64" customFormat="1" ht="33">
      <c r="A356" s="72" t="s">
        <v>529</v>
      </c>
      <c r="B356" s="68" t="s">
        <v>829</v>
      </c>
      <c r="C356" s="67" t="s">
        <v>20</v>
      </c>
      <c r="D356" s="48">
        <v>11.25</v>
      </c>
      <c r="E356" s="26"/>
      <c r="F356" s="45">
        <f t="shared" si="470"/>
        <v>0</v>
      </c>
      <c r="G356" s="26"/>
      <c r="H356" s="45">
        <f t="shared" si="471"/>
        <v>0</v>
      </c>
      <c r="I356" s="26">
        <f t="shared" si="472"/>
        <v>0</v>
      </c>
      <c r="J356" s="46">
        <f t="shared" si="473"/>
        <v>0</v>
      </c>
      <c r="K356" s="66"/>
    </row>
    <row r="357" spans="1:20" s="64" customFormat="1" ht="16.5">
      <c r="A357" s="72" t="s">
        <v>530</v>
      </c>
      <c r="B357" s="68" t="s">
        <v>830</v>
      </c>
      <c r="C357" s="67" t="s">
        <v>16</v>
      </c>
      <c r="D357" s="48">
        <v>15</v>
      </c>
      <c r="E357" s="26"/>
      <c r="F357" s="45">
        <f t="shared" si="470"/>
        <v>0</v>
      </c>
      <c r="G357" s="26"/>
      <c r="H357" s="45">
        <f t="shared" si="471"/>
        <v>0</v>
      </c>
      <c r="I357" s="26">
        <f t="shared" si="472"/>
        <v>0</v>
      </c>
      <c r="J357" s="46">
        <f t="shared" si="473"/>
        <v>0</v>
      </c>
      <c r="K357" s="66"/>
    </row>
    <row r="358" spans="1:20" s="64" customFormat="1" ht="49.5">
      <c r="A358" s="72" t="s">
        <v>531</v>
      </c>
      <c r="B358" s="68" t="s">
        <v>831</v>
      </c>
      <c r="C358" s="67" t="s">
        <v>21</v>
      </c>
      <c r="D358" s="48">
        <v>15</v>
      </c>
      <c r="E358" s="26"/>
      <c r="F358" s="45">
        <f t="shared" si="470"/>
        <v>0</v>
      </c>
      <c r="G358" s="26"/>
      <c r="H358" s="45">
        <f t="shared" si="471"/>
        <v>0</v>
      </c>
      <c r="I358" s="26">
        <f t="shared" si="472"/>
        <v>0</v>
      </c>
      <c r="J358" s="46">
        <f t="shared" si="473"/>
        <v>0</v>
      </c>
      <c r="K358" s="66"/>
    </row>
    <row r="359" spans="1:20" s="64" customFormat="1" ht="16.5">
      <c r="A359" s="72" t="s">
        <v>532</v>
      </c>
      <c r="B359" s="68" t="s">
        <v>832</v>
      </c>
      <c r="C359" s="67" t="s">
        <v>16</v>
      </c>
      <c r="D359" s="48">
        <v>13</v>
      </c>
      <c r="E359" s="26"/>
      <c r="F359" s="45">
        <f t="shared" ref="F359:F362" si="474">ROUND(E359*$D359,2)</f>
        <v>0</v>
      </c>
      <c r="G359" s="26"/>
      <c r="H359" s="45">
        <f t="shared" ref="H359:H362" si="475">ROUND(G359*$D359,2)</f>
        <v>0</v>
      </c>
      <c r="I359" s="26">
        <f t="shared" ref="I359:I362" si="476">ROUND(G359+E359,2)</f>
        <v>0</v>
      </c>
      <c r="J359" s="46">
        <f t="shared" ref="J359:J362" si="477">ROUND(H359+F359,2)</f>
        <v>0</v>
      </c>
      <c r="K359" s="66"/>
    </row>
    <row r="360" spans="1:20" s="64" customFormat="1" ht="33">
      <c r="A360" s="72" t="s">
        <v>533</v>
      </c>
      <c r="B360" s="68" t="s">
        <v>833</v>
      </c>
      <c r="C360" s="67" t="s">
        <v>16</v>
      </c>
      <c r="D360" s="48">
        <v>13</v>
      </c>
      <c r="E360" s="26"/>
      <c r="F360" s="45">
        <f t="shared" si="474"/>
        <v>0</v>
      </c>
      <c r="G360" s="26"/>
      <c r="H360" s="45">
        <f t="shared" si="475"/>
        <v>0</v>
      </c>
      <c r="I360" s="26">
        <f t="shared" si="476"/>
        <v>0</v>
      </c>
      <c r="J360" s="46">
        <f t="shared" si="477"/>
        <v>0</v>
      </c>
      <c r="K360" s="66"/>
    </row>
    <row r="361" spans="1:20" s="64" customFormat="1" ht="16.5">
      <c r="A361" s="72" t="s">
        <v>534</v>
      </c>
      <c r="B361" s="68" t="s">
        <v>834</v>
      </c>
      <c r="C361" s="67" t="s">
        <v>16</v>
      </c>
      <c r="D361" s="48">
        <v>13</v>
      </c>
      <c r="E361" s="26"/>
      <c r="F361" s="45">
        <f t="shared" si="474"/>
        <v>0</v>
      </c>
      <c r="G361" s="26"/>
      <c r="H361" s="45">
        <f t="shared" si="475"/>
        <v>0</v>
      </c>
      <c r="I361" s="26">
        <f t="shared" si="476"/>
        <v>0</v>
      </c>
      <c r="J361" s="46">
        <f t="shared" si="477"/>
        <v>0</v>
      </c>
      <c r="K361" s="66"/>
    </row>
    <row r="362" spans="1:20" s="64" customFormat="1" ht="49.5">
      <c r="A362" s="72" t="s">
        <v>535</v>
      </c>
      <c r="B362" s="68" t="s">
        <v>70</v>
      </c>
      <c r="C362" s="67" t="s">
        <v>16</v>
      </c>
      <c r="D362" s="48">
        <v>13</v>
      </c>
      <c r="E362" s="26"/>
      <c r="F362" s="45">
        <f t="shared" si="474"/>
        <v>0</v>
      </c>
      <c r="G362" s="26"/>
      <c r="H362" s="45">
        <f t="shared" si="475"/>
        <v>0</v>
      </c>
      <c r="I362" s="26">
        <f t="shared" si="476"/>
        <v>0</v>
      </c>
      <c r="J362" s="46">
        <f t="shared" si="477"/>
        <v>0</v>
      </c>
      <c r="K362" s="66"/>
    </row>
    <row r="363" spans="1:20" s="64" customFormat="1" ht="16.5">
      <c r="A363" s="72" t="s">
        <v>536</v>
      </c>
      <c r="B363" s="68" t="s">
        <v>835</v>
      </c>
      <c r="C363" s="67" t="s">
        <v>115</v>
      </c>
      <c r="D363" s="48">
        <v>54.73</v>
      </c>
      <c r="E363" s="26"/>
      <c r="F363" s="45">
        <f t="shared" ref="F363" si="478">ROUND(E363*$D363,2)</f>
        <v>0</v>
      </c>
      <c r="G363" s="26"/>
      <c r="H363" s="45">
        <f t="shared" ref="H363" si="479">ROUND(G363*$D363,2)</f>
        <v>0</v>
      </c>
      <c r="I363" s="26">
        <f t="shared" ref="I363" si="480">ROUND(G363+E363,2)</f>
        <v>0</v>
      </c>
      <c r="J363" s="46">
        <f t="shared" ref="J363" si="481">ROUND(H363+F363,2)</f>
        <v>0</v>
      </c>
      <c r="K363" s="66"/>
    </row>
    <row r="364" spans="1:20" s="64" customFormat="1" ht="33">
      <c r="A364" s="72" t="s">
        <v>537</v>
      </c>
      <c r="B364" s="68" t="s">
        <v>43</v>
      </c>
      <c r="C364" s="67" t="s">
        <v>14</v>
      </c>
      <c r="D364" s="48">
        <v>10.199999999999999</v>
      </c>
      <c r="E364" s="26"/>
      <c r="F364" s="45">
        <f t="shared" ref="F364" si="482">ROUND(E364*$D364,2)</f>
        <v>0</v>
      </c>
      <c r="G364" s="26"/>
      <c r="H364" s="45">
        <f t="shared" ref="H364" si="483">ROUND(G364*$D364,2)</f>
        <v>0</v>
      </c>
      <c r="I364" s="26">
        <f t="shared" ref="I364" si="484">ROUND(G364+E364,2)</f>
        <v>0</v>
      </c>
      <c r="J364" s="46">
        <f t="shared" ref="J364" si="485">ROUND(H364+F364,2)</f>
        <v>0</v>
      </c>
      <c r="K364" s="66"/>
    </row>
    <row r="365" spans="1:20" s="64" customFormat="1" ht="33" customHeight="1">
      <c r="A365" s="72" t="s">
        <v>538</v>
      </c>
      <c r="B365" s="68" t="s">
        <v>836</v>
      </c>
      <c r="C365" s="67" t="s">
        <v>16</v>
      </c>
      <c r="D365" s="48">
        <v>6</v>
      </c>
      <c r="E365" s="26"/>
      <c r="F365" s="45">
        <f t="shared" ref="F365" si="486">ROUND(E365*$D365,2)</f>
        <v>0</v>
      </c>
      <c r="G365" s="26"/>
      <c r="H365" s="45">
        <f t="shared" ref="H365" si="487">ROUND(G365*$D365,2)</f>
        <v>0</v>
      </c>
      <c r="I365" s="26">
        <f t="shared" ref="I365" si="488">ROUND(G365+E365,2)</f>
        <v>0</v>
      </c>
      <c r="J365" s="46">
        <f t="shared" ref="J365" si="489">ROUND(H365+F365,2)</f>
        <v>0</v>
      </c>
      <c r="K365" s="66"/>
    </row>
    <row r="366" spans="1:20" s="63" customFormat="1" ht="16.5">
      <c r="A366" s="76"/>
      <c r="B366" s="77" t="s">
        <v>235</v>
      </c>
      <c r="C366" s="77"/>
      <c r="D366" s="77"/>
      <c r="E366" s="77"/>
      <c r="F366" s="77"/>
      <c r="G366" s="77"/>
      <c r="H366" s="77"/>
      <c r="I366" s="77"/>
      <c r="J366" s="78"/>
      <c r="K366" s="66"/>
      <c r="L366" s="64"/>
      <c r="M366" s="64"/>
      <c r="N366" s="64"/>
      <c r="O366" s="64"/>
      <c r="P366" s="64"/>
      <c r="Q366" s="64"/>
      <c r="R366" s="64"/>
      <c r="S366" s="64"/>
      <c r="T366" s="64"/>
    </row>
    <row r="367" spans="1:20" s="12" customFormat="1" ht="16.5">
      <c r="A367" s="60" t="s">
        <v>112</v>
      </c>
      <c r="B367" s="34" t="s">
        <v>246</v>
      </c>
      <c r="C367" s="33"/>
      <c r="D367" s="35"/>
      <c r="E367" s="36"/>
      <c r="F367" s="37">
        <f>SUM(F368:F371)</f>
        <v>0</v>
      </c>
      <c r="G367" s="37"/>
      <c r="H367" s="37">
        <f>SUM(H368:H371)</f>
        <v>0</v>
      </c>
      <c r="I367" s="37"/>
      <c r="J367" s="38">
        <f>SUM(J368:J371)</f>
        <v>0</v>
      </c>
      <c r="K367" s="66"/>
      <c r="L367" s="20"/>
      <c r="M367" s="20"/>
      <c r="N367" s="20"/>
      <c r="O367" s="20"/>
      <c r="P367" s="20"/>
      <c r="Q367" s="20"/>
      <c r="R367" s="20"/>
      <c r="S367" s="20"/>
      <c r="T367" s="20"/>
    </row>
    <row r="368" spans="1:20" s="64" customFormat="1" ht="16.5">
      <c r="A368" s="72" t="s">
        <v>155</v>
      </c>
      <c r="B368" s="68" t="s">
        <v>121</v>
      </c>
      <c r="C368" s="67" t="s">
        <v>16</v>
      </c>
      <c r="D368" s="48">
        <v>1</v>
      </c>
      <c r="E368" s="26"/>
      <c r="F368" s="45">
        <f t="shared" ref="F368" si="490">ROUND(E368*$D368,2)</f>
        <v>0</v>
      </c>
      <c r="G368" s="26"/>
      <c r="H368" s="45">
        <f t="shared" ref="H368" si="491">ROUND(G368*$D368,2)</f>
        <v>0</v>
      </c>
      <c r="I368" s="26">
        <f t="shared" ref="I368" si="492">ROUND(G368+E368,2)</f>
        <v>0</v>
      </c>
      <c r="J368" s="46">
        <f t="shared" ref="J368" si="493">ROUND(H368+F368,2)</f>
        <v>0</v>
      </c>
      <c r="K368" s="66"/>
    </row>
    <row r="369" spans="1:20" s="64" customFormat="1" ht="49.5">
      <c r="A369" s="72" t="s">
        <v>156</v>
      </c>
      <c r="B369" s="68" t="s">
        <v>141</v>
      </c>
      <c r="C369" s="67" t="s">
        <v>20</v>
      </c>
      <c r="D369" s="48">
        <v>4.3600000000000003</v>
      </c>
      <c r="E369" s="26"/>
      <c r="F369" s="45">
        <f t="shared" ref="F369:F370" si="494">ROUND(E369*$D369,2)</f>
        <v>0</v>
      </c>
      <c r="G369" s="26"/>
      <c r="H369" s="45">
        <f t="shared" ref="H369:H370" si="495">ROUND(G369*$D369,2)</f>
        <v>0</v>
      </c>
      <c r="I369" s="26">
        <f t="shared" ref="I369:I370" si="496">ROUND(G369+E369,2)</f>
        <v>0</v>
      </c>
      <c r="J369" s="46">
        <f t="shared" ref="J369:J370" si="497">ROUND(H369+F369,2)</f>
        <v>0</v>
      </c>
      <c r="K369" s="66"/>
    </row>
    <row r="370" spans="1:20" s="64" customFormat="1" ht="49.5">
      <c r="A370" s="72" t="s">
        <v>157</v>
      </c>
      <c r="B370" s="68" t="s">
        <v>837</v>
      </c>
      <c r="C370" s="67" t="s">
        <v>20</v>
      </c>
      <c r="D370" s="48">
        <v>4.3600000000000003</v>
      </c>
      <c r="E370" s="26"/>
      <c r="F370" s="45">
        <f t="shared" si="494"/>
        <v>0</v>
      </c>
      <c r="G370" s="26"/>
      <c r="H370" s="45">
        <f t="shared" si="495"/>
        <v>0</v>
      </c>
      <c r="I370" s="26">
        <f t="shared" si="496"/>
        <v>0</v>
      </c>
      <c r="J370" s="46">
        <f t="shared" si="497"/>
        <v>0</v>
      </c>
      <c r="K370" s="66"/>
    </row>
    <row r="371" spans="1:20" s="64" customFormat="1" ht="33">
      <c r="A371" s="72" t="s">
        <v>539</v>
      </c>
      <c r="B371" s="68" t="s">
        <v>838</v>
      </c>
      <c r="C371" s="67" t="s">
        <v>16</v>
      </c>
      <c r="D371" s="48">
        <v>1</v>
      </c>
      <c r="E371" s="26"/>
      <c r="F371" s="45">
        <f t="shared" ref="F371" si="498">ROUND(E371*$D371,2)</f>
        <v>0</v>
      </c>
      <c r="G371" s="26"/>
      <c r="H371" s="45">
        <f t="shared" ref="H371" si="499">ROUND(G371*$D371,2)</f>
        <v>0</v>
      </c>
      <c r="I371" s="26">
        <f t="shared" ref="I371" si="500">ROUND(G371+E371,2)</f>
        <v>0</v>
      </c>
      <c r="J371" s="46">
        <f t="shared" ref="J371" si="501">ROUND(H371+F371,2)</f>
        <v>0</v>
      </c>
      <c r="K371" s="66"/>
    </row>
    <row r="372" spans="1:20" s="63" customFormat="1" ht="16.5">
      <c r="A372" s="76"/>
      <c r="B372" s="77" t="s">
        <v>235</v>
      </c>
      <c r="C372" s="77"/>
      <c r="D372" s="77"/>
      <c r="E372" s="77"/>
      <c r="F372" s="77"/>
      <c r="G372" s="77"/>
      <c r="H372" s="77"/>
      <c r="I372" s="77"/>
      <c r="J372" s="78"/>
      <c r="K372" s="66"/>
      <c r="L372" s="64"/>
      <c r="M372" s="64"/>
      <c r="N372" s="64"/>
      <c r="O372" s="64"/>
      <c r="P372" s="64"/>
      <c r="Q372" s="64"/>
      <c r="R372" s="64"/>
      <c r="S372" s="64"/>
      <c r="T372" s="64"/>
    </row>
    <row r="373" spans="1:20" s="62" customFormat="1" ht="16.5">
      <c r="A373" s="69" t="s">
        <v>158</v>
      </c>
      <c r="B373" s="71" t="s">
        <v>247</v>
      </c>
      <c r="C373" s="70"/>
      <c r="D373" s="35"/>
      <c r="E373" s="36"/>
      <c r="F373" s="37">
        <f>F374+F387+F405</f>
        <v>0</v>
      </c>
      <c r="G373" s="37"/>
      <c r="H373" s="37">
        <f>H374+H387+H405</f>
        <v>0</v>
      </c>
      <c r="I373" s="37"/>
      <c r="J373" s="38">
        <f>J374+J387+J405</f>
        <v>0</v>
      </c>
      <c r="K373" s="66"/>
      <c r="L373" s="65"/>
      <c r="M373" s="65"/>
      <c r="N373" s="65"/>
      <c r="O373" s="65"/>
      <c r="P373" s="65"/>
      <c r="Q373" s="65"/>
      <c r="R373" s="65"/>
      <c r="S373" s="65"/>
      <c r="T373" s="65"/>
    </row>
    <row r="374" spans="1:20" s="62" customFormat="1" ht="16.5">
      <c r="A374" s="53" t="s">
        <v>339</v>
      </c>
      <c r="B374" s="55" t="s">
        <v>242</v>
      </c>
      <c r="C374" s="54"/>
      <c r="D374" s="56"/>
      <c r="E374" s="57"/>
      <c r="F374" s="58">
        <f>SUM(F375:F385)</f>
        <v>0</v>
      </c>
      <c r="G374" s="58"/>
      <c r="H374" s="58">
        <f>SUM(H375:H385)</f>
        <v>0</v>
      </c>
      <c r="I374" s="58"/>
      <c r="J374" s="59">
        <f>SUM(J375:J385)</f>
        <v>0</v>
      </c>
      <c r="K374" s="66"/>
      <c r="L374" s="65"/>
      <c r="M374" s="65"/>
      <c r="N374" s="65"/>
      <c r="O374" s="65"/>
      <c r="P374" s="65"/>
      <c r="Q374" s="65"/>
      <c r="R374" s="65"/>
      <c r="S374" s="65"/>
      <c r="T374" s="65"/>
    </row>
    <row r="375" spans="1:20" s="64" customFormat="1" ht="33">
      <c r="A375" s="72" t="s">
        <v>540</v>
      </c>
      <c r="B375" s="68" t="s">
        <v>839</v>
      </c>
      <c r="C375" s="67" t="s">
        <v>16</v>
      </c>
      <c r="D375" s="48">
        <v>1</v>
      </c>
      <c r="E375" s="26"/>
      <c r="F375" s="45">
        <f t="shared" ref="F375" si="502">ROUND(E375*$D375,2)</f>
        <v>0</v>
      </c>
      <c r="G375" s="26"/>
      <c r="H375" s="45">
        <f t="shared" ref="H375" si="503">ROUND(G375*$D375,2)</f>
        <v>0</v>
      </c>
      <c r="I375" s="26">
        <f t="shared" ref="I375" si="504">ROUND(G375+E375,2)</f>
        <v>0</v>
      </c>
      <c r="J375" s="46">
        <f t="shared" ref="J375" si="505">ROUND(H375+F375,2)</f>
        <v>0</v>
      </c>
      <c r="K375" s="66"/>
    </row>
    <row r="376" spans="1:20" s="64" customFormat="1" ht="33">
      <c r="A376" s="72" t="s">
        <v>541</v>
      </c>
      <c r="B376" s="68" t="s">
        <v>840</v>
      </c>
      <c r="C376" s="67" t="s">
        <v>16</v>
      </c>
      <c r="D376" s="48">
        <v>1</v>
      </c>
      <c r="E376" s="26"/>
      <c r="F376" s="45">
        <f t="shared" ref="F376:F377" si="506">ROUND(E376*$D376,2)</f>
        <v>0</v>
      </c>
      <c r="G376" s="26"/>
      <c r="H376" s="45">
        <f t="shared" ref="H376:H377" si="507">ROUND(G376*$D376,2)</f>
        <v>0</v>
      </c>
      <c r="I376" s="26">
        <f t="shared" ref="I376:I377" si="508">ROUND(G376+E376,2)</f>
        <v>0</v>
      </c>
      <c r="J376" s="46">
        <f t="shared" ref="J376:J377" si="509">ROUND(H376+F376,2)</f>
        <v>0</v>
      </c>
      <c r="K376" s="66"/>
    </row>
    <row r="377" spans="1:20" s="64" customFormat="1" ht="49.5">
      <c r="A377" s="72" t="s">
        <v>542</v>
      </c>
      <c r="B377" s="68" t="s">
        <v>841</v>
      </c>
      <c r="C377" s="67" t="s">
        <v>16</v>
      </c>
      <c r="D377" s="48">
        <v>1</v>
      </c>
      <c r="E377" s="26"/>
      <c r="F377" s="45">
        <f t="shared" si="506"/>
        <v>0</v>
      </c>
      <c r="G377" s="26"/>
      <c r="H377" s="45">
        <f t="shared" si="507"/>
        <v>0</v>
      </c>
      <c r="I377" s="26">
        <f t="shared" si="508"/>
        <v>0</v>
      </c>
      <c r="J377" s="46">
        <f t="shared" si="509"/>
        <v>0</v>
      </c>
      <c r="K377" s="66"/>
    </row>
    <row r="378" spans="1:20" s="64" customFormat="1" ht="49.5">
      <c r="A378" s="72" t="s">
        <v>543</v>
      </c>
      <c r="B378" s="68" t="s">
        <v>186</v>
      </c>
      <c r="C378" s="67" t="s">
        <v>16</v>
      </c>
      <c r="D378" s="48">
        <v>1</v>
      </c>
      <c r="E378" s="26"/>
      <c r="F378" s="45">
        <f t="shared" ref="F378:F381" si="510">ROUND(E378*$D378,2)</f>
        <v>0</v>
      </c>
      <c r="G378" s="26"/>
      <c r="H378" s="45">
        <f t="shared" ref="H378:H381" si="511">ROUND(G378*$D378,2)</f>
        <v>0</v>
      </c>
      <c r="I378" s="26">
        <f t="shared" ref="I378:I381" si="512">ROUND(G378+E378,2)</f>
        <v>0</v>
      </c>
      <c r="J378" s="46">
        <f t="shared" ref="J378:J381" si="513">ROUND(H378+F378,2)</f>
        <v>0</v>
      </c>
      <c r="K378" s="66"/>
    </row>
    <row r="379" spans="1:20" s="64" customFormat="1" ht="33">
      <c r="A379" s="72" t="s">
        <v>544</v>
      </c>
      <c r="B379" s="68" t="s">
        <v>842</v>
      </c>
      <c r="C379" s="67" t="s">
        <v>16</v>
      </c>
      <c r="D379" s="48">
        <v>1</v>
      </c>
      <c r="E379" s="26"/>
      <c r="F379" s="45">
        <f t="shared" si="510"/>
        <v>0</v>
      </c>
      <c r="G379" s="26"/>
      <c r="H379" s="45">
        <f t="shared" si="511"/>
        <v>0</v>
      </c>
      <c r="I379" s="26">
        <f t="shared" si="512"/>
        <v>0</v>
      </c>
      <c r="J379" s="46">
        <f t="shared" si="513"/>
        <v>0</v>
      </c>
      <c r="K379" s="66"/>
    </row>
    <row r="380" spans="1:20" s="64" customFormat="1" ht="66">
      <c r="A380" s="72" t="s">
        <v>545</v>
      </c>
      <c r="B380" s="68" t="s">
        <v>67</v>
      </c>
      <c r="C380" s="67" t="s">
        <v>20</v>
      </c>
      <c r="D380" s="48">
        <v>10.69</v>
      </c>
      <c r="E380" s="26"/>
      <c r="F380" s="45">
        <f t="shared" si="510"/>
        <v>0</v>
      </c>
      <c r="G380" s="26"/>
      <c r="H380" s="45">
        <f t="shared" si="511"/>
        <v>0</v>
      </c>
      <c r="I380" s="26">
        <f t="shared" si="512"/>
        <v>0</v>
      </c>
      <c r="J380" s="46">
        <f t="shared" si="513"/>
        <v>0</v>
      </c>
      <c r="K380" s="66"/>
    </row>
    <row r="381" spans="1:20" s="64" customFormat="1" ht="66">
      <c r="A381" s="72" t="s">
        <v>546</v>
      </c>
      <c r="B381" s="68" t="s">
        <v>66</v>
      </c>
      <c r="C381" s="67" t="s">
        <v>20</v>
      </c>
      <c r="D381" s="48">
        <v>162.85</v>
      </c>
      <c r="E381" s="26"/>
      <c r="F381" s="45">
        <f t="shared" si="510"/>
        <v>0</v>
      </c>
      <c r="G381" s="26"/>
      <c r="H381" s="45">
        <f t="shared" si="511"/>
        <v>0</v>
      </c>
      <c r="I381" s="26">
        <f t="shared" si="512"/>
        <v>0</v>
      </c>
      <c r="J381" s="46">
        <f t="shared" si="513"/>
        <v>0</v>
      </c>
      <c r="K381" s="66"/>
    </row>
    <row r="382" spans="1:20" s="64" customFormat="1" ht="33">
      <c r="A382" s="72" t="s">
        <v>547</v>
      </c>
      <c r="B382" s="68" t="s">
        <v>843</v>
      </c>
      <c r="C382" s="67" t="s">
        <v>16</v>
      </c>
      <c r="D382" s="48">
        <v>1</v>
      </c>
      <c r="E382" s="26"/>
      <c r="F382" s="45">
        <f t="shared" ref="F382:F385" si="514">ROUND(E382*$D382,2)</f>
        <v>0</v>
      </c>
      <c r="G382" s="26"/>
      <c r="H382" s="45">
        <f t="shared" ref="H382:H385" si="515">ROUND(G382*$D382,2)</f>
        <v>0</v>
      </c>
      <c r="I382" s="26">
        <f t="shared" ref="I382:I385" si="516">ROUND(G382+E382,2)</f>
        <v>0</v>
      </c>
      <c r="J382" s="46">
        <f t="shared" ref="J382:J385" si="517">ROUND(H382+F382,2)</f>
        <v>0</v>
      </c>
      <c r="K382" s="66"/>
    </row>
    <row r="383" spans="1:20" s="64" customFormat="1" ht="66">
      <c r="A383" s="72" t="s">
        <v>548</v>
      </c>
      <c r="B383" s="68" t="s">
        <v>98</v>
      </c>
      <c r="C383" s="67" t="s">
        <v>14</v>
      </c>
      <c r="D383" s="48">
        <v>84.86</v>
      </c>
      <c r="E383" s="26"/>
      <c r="F383" s="45">
        <f t="shared" si="514"/>
        <v>0</v>
      </c>
      <c r="G383" s="26"/>
      <c r="H383" s="45">
        <f t="shared" si="515"/>
        <v>0</v>
      </c>
      <c r="I383" s="26">
        <f t="shared" si="516"/>
        <v>0</v>
      </c>
      <c r="J383" s="46">
        <f t="shared" si="517"/>
        <v>0</v>
      </c>
      <c r="K383" s="66"/>
    </row>
    <row r="384" spans="1:20" s="64" customFormat="1" ht="33">
      <c r="A384" s="72" t="s">
        <v>549</v>
      </c>
      <c r="B384" s="68" t="s">
        <v>844</v>
      </c>
      <c r="C384" s="67" t="s">
        <v>16</v>
      </c>
      <c r="D384" s="48">
        <v>6</v>
      </c>
      <c r="E384" s="26"/>
      <c r="F384" s="45">
        <f t="shared" si="514"/>
        <v>0</v>
      </c>
      <c r="G384" s="26"/>
      <c r="H384" s="45">
        <f t="shared" si="515"/>
        <v>0</v>
      </c>
      <c r="I384" s="26">
        <f t="shared" si="516"/>
        <v>0</v>
      </c>
      <c r="J384" s="46">
        <f t="shared" si="517"/>
        <v>0</v>
      </c>
      <c r="K384" s="66"/>
    </row>
    <row r="385" spans="1:20" s="64" customFormat="1" ht="16.5">
      <c r="A385" s="72" t="s">
        <v>550</v>
      </c>
      <c r="B385" s="68" t="s">
        <v>122</v>
      </c>
      <c r="C385" s="67" t="s">
        <v>16</v>
      </c>
      <c r="D385" s="48">
        <v>1</v>
      </c>
      <c r="E385" s="26"/>
      <c r="F385" s="45">
        <f t="shared" si="514"/>
        <v>0</v>
      </c>
      <c r="G385" s="26"/>
      <c r="H385" s="45">
        <f t="shared" si="515"/>
        <v>0</v>
      </c>
      <c r="I385" s="26">
        <f t="shared" si="516"/>
        <v>0</v>
      </c>
      <c r="J385" s="46">
        <f t="shared" si="517"/>
        <v>0</v>
      </c>
      <c r="K385" s="66"/>
    </row>
    <row r="386" spans="1:20" s="63" customFormat="1" ht="16.5">
      <c r="A386" s="76"/>
      <c r="B386" s="77" t="s">
        <v>235</v>
      </c>
      <c r="C386" s="77"/>
      <c r="D386" s="77"/>
      <c r="E386" s="77"/>
      <c r="F386" s="77"/>
      <c r="G386" s="77"/>
      <c r="H386" s="77"/>
      <c r="I386" s="77"/>
      <c r="J386" s="78"/>
      <c r="K386" s="66"/>
      <c r="L386" s="64"/>
      <c r="M386" s="64"/>
      <c r="N386" s="64"/>
      <c r="O386" s="64"/>
      <c r="P386" s="64"/>
      <c r="Q386" s="64"/>
      <c r="R386" s="64"/>
      <c r="S386" s="64"/>
      <c r="T386" s="64"/>
    </row>
    <row r="387" spans="1:20" s="62" customFormat="1" ht="16.5">
      <c r="A387" s="53" t="s">
        <v>340</v>
      </c>
      <c r="B387" s="55" t="s">
        <v>234</v>
      </c>
      <c r="C387" s="54"/>
      <c r="D387" s="56"/>
      <c r="E387" s="57"/>
      <c r="F387" s="58">
        <f>SUM(F388:F403)</f>
        <v>0</v>
      </c>
      <c r="G387" s="58"/>
      <c r="H387" s="58">
        <f>SUM(H388:H403)</f>
        <v>0</v>
      </c>
      <c r="I387" s="58"/>
      <c r="J387" s="59">
        <f>SUM(J388:J403)</f>
        <v>0</v>
      </c>
      <c r="K387" s="66"/>
      <c r="L387" s="65"/>
      <c r="M387" s="65"/>
      <c r="N387" s="65"/>
      <c r="O387" s="65"/>
      <c r="P387" s="65"/>
      <c r="Q387" s="65"/>
      <c r="R387" s="65"/>
      <c r="S387" s="65"/>
      <c r="T387" s="65"/>
    </row>
    <row r="388" spans="1:20" s="64" customFormat="1" ht="33">
      <c r="A388" s="72" t="s">
        <v>551</v>
      </c>
      <c r="B388" s="68" t="s">
        <v>845</v>
      </c>
      <c r="C388" s="67" t="s">
        <v>16</v>
      </c>
      <c r="D388" s="48">
        <v>7</v>
      </c>
      <c r="E388" s="26"/>
      <c r="F388" s="45">
        <f t="shared" ref="F388" si="518">ROUND(E388*$D388,2)</f>
        <v>0</v>
      </c>
      <c r="G388" s="26"/>
      <c r="H388" s="45">
        <f t="shared" ref="H388" si="519">ROUND(G388*$D388,2)</f>
        <v>0</v>
      </c>
      <c r="I388" s="26">
        <f t="shared" ref="I388" si="520">ROUND(G388+E388,2)</f>
        <v>0</v>
      </c>
      <c r="J388" s="46">
        <f t="shared" ref="J388" si="521">ROUND(H388+F388,2)</f>
        <v>0</v>
      </c>
      <c r="K388" s="66"/>
    </row>
    <row r="389" spans="1:20" s="64" customFormat="1" ht="16.5">
      <c r="A389" s="72" t="s">
        <v>552</v>
      </c>
      <c r="B389" s="68" t="s">
        <v>846</v>
      </c>
      <c r="C389" s="67" t="s">
        <v>16</v>
      </c>
      <c r="D389" s="48">
        <v>47</v>
      </c>
      <c r="E389" s="26"/>
      <c r="F389" s="45">
        <f t="shared" ref="F389" si="522">ROUND(E389*$D389,2)</f>
        <v>0</v>
      </c>
      <c r="G389" s="26"/>
      <c r="H389" s="45">
        <f t="shared" ref="H389" si="523">ROUND(G389*$D389,2)</f>
        <v>0</v>
      </c>
      <c r="I389" s="26">
        <f t="shared" ref="I389" si="524">ROUND(G389+E389,2)</f>
        <v>0</v>
      </c>
      <c r="J389" s="46">
        <f t="shared" ref="J389" si="525">ROUND(H389+F389,2)</f>
        <v>0</v>
      </c>
      <c r="K389" s="66"/>
    </row>
    <row r="390" spans="1:20" s="64" customFormat="1" ht="33">
      <c r="A390" s="72" t="s">
        <v>553</v>
      </c>
      <c r="B390" s="68" t="s">
        <v>847</v>
      </c>
      <c r="C390" s="67" t="s">
        <v>16</v>
      </c>
      <c r="D390" s="48">
        <v>6</v>
      </c>
      <c r="E390" s="26"/>
      <c r="F390" s="45">
        <f t="shared" ref="F390:F391" si="526">ROUND(E390*$D390,2)</f>
        <v>0</v>
      </c>
      <c r="G390" s="26"/>
      <c r="H390" s="45">
        <f t="shared" ref="H390:H391" si="527">ROUND(G390*$D390,2)</f>
        <v>0</v>
      </c>
      <c r="I390" s="26">
        <f t="shared" ref="I390:I391" si="528">ROUND(G390+E390,2)</f>
        <v>0</v>
      </c>
      <c r="J390" s="46">
        <f t="shared" ref="J390:J391" si="529">ROUND(H390+F390,2)</f>
        <v>0</v>
      </c>
      <c r="K390" s="66"/>
    </row>
    <row r="391" spans="1:20" s="64" customFormat="1" ht="16.5">
      <c r="A391" s="72" t="s">
        <v>554</v>
      </c>
      <c r="B391" s="68" t="s">
        <v>848</v>
      </c>
      <c r="C391" s="67" t="s">
        <v>16</v>
      </c>
      <c r="D391" s="48">
        <v>6</v>
      </c>
      <c r="E391" s="26"/>
      <c r="F391" s="45">
        <f t="shared" si="526"/>
        <v>0</v>
      </c>
      <c r="G391" s="26"/>
      <c r="H391" s="45">
        <f t="shared" si="527"/>
        <v>0</v>
      </c>
      <c r="I391" s="26">
        <f t="shared" si="528"/>
        <v>0</v>
      </c>
      <c r="J391" s="46">
        <f t="shared" si="529"/>
        <v>0</v>
      </c>
      <c r="K391" s="66"/>
    </row>
    <row r="392" spans="1:20" s="64" customFormat="1" ht="49.5">
      <c r="A392" s="72" t="s">
        <v>555</v>
      </c>
      <c r="B392" s="68" t="s">
        <v>849</v>
      </c>
      <c r="C392" s="67" t="s">
        <v>16</v>
      </c>
      <c r="D392" s="48">
        <v>1</v>
      </c>
      <c r="E392" s="26"/>
      <c r="F392" s="45">
        <f t="shared" ref="F392:F395" si="530">ROUND(E392*$D392,2)</f>
        <v>0</v>
      </c>
      <c r="G392" s="26"/>
      <c r="H392" s="45">
        <f t="shared" ref="H392:H395" si="531">ROUND(G392*$D392,2)</f>
        <v>0</v>
      </c>
      <c r="I392" s="26">
        <f t="shared" ref="I392:I395" si="532">ROUND(G392+E392,2)</f>
        <v>0</v>
      </c>
      <c r="J392" s="46">
        <f t="shared" ref="J392:J395" si="533">ROUND(H392+F392,2)</f>
        <v>0</v>
      </c>
      <c r="K392" s="66"/>
    </row>
    <row r="393" spans="1:20" s="64" customFormat="1" ht="33">
      <c r="A393" s="72" t="s">
        <v>556</v>
      </c>
      <c r="B393" s="68" t="s">
        <v>134</v>
      </c>
      <c r="C393" s="67" t="s">
        <v>16</v>
      </c>
      <c r="D393" s="48">
        <v>13</v>
      </c>
      <c r="E393" s="26"/>
      <c r="F393" s="45">
        <f t="shared" si="530"/>
        <v>0</v>
      </c>
      <c r="G393" s="26"/>
      <c r="H393" s="45">
        <f t="shared" si="531"/>
        <v>0</v>
      </c>
      <c r="I393" s="26">
        <f t="shared" si="532"/>
        <v>0</v>
      </c>
      <c r="J393" s="46">
        <f t="shared" si="533"/>
        <v>0</v>
      </c>
      <c r="K393" s="66"/>
    </row>
    <row r="394" spans="1:20" s="64" customFormat="1" ht="33">
      <c r="A394" s="72" t="s">
        <v>557</v>
      </c>
      <c r="B394" s="68" t="s">
        <v>132</v>
      </c>
      <c r="C394" s="67" t="s">
        <v>16</v>
      </c>
      <c r="D394" s="48">
        <v>1</v>
      </c>
      <c r="E394" s="26"/>
      <c r="F394" s="45">
        <f t="shared" si="530"/>
        <v>0</v>
      </c>
      <c r="G394" s="26"/>
      <c r="H394" s="45">
        <f t="shared" si="531"/>
        <v>0</v>
      </c>
      <c r="I394" s="26">
        <f t="shared" si="532"/>
        <v>0</v>
      </c>
      <c r="J394" s="46">
        <f t="shared" si="533"/>
        <v>0</v>
      </c>
      <c r="K394" s="66"/>
    </row>
    <row r="395" spans="1:20" s="64" customFormat="1" ht="33">
      <c r="A395" s="72" t="s">
        <v>558</v>
      </c>
      <c r="B395" s="68" t="s">
        <v>728</v>
      </c>
      <c r="C395" s="67" t="s">
        <v>20</v>
      </c>
      <c r="D395" s="48">
        <v>60</v>
      </c>
      <c r="E395" s="26"/>
      <c r="F395" s="45">
        <f t="shared" si="530"/>
        <v>0</v>
      </c>
      <c r="G395" s="26"/>
      <c r="H395" s="45">
        <f t="shared" si="531"/>
        <v>0</v>
      </c>
      <c r="I395" s="26">
        <f t="shared" si="532"/>
        <v>0</v>
      </c>
      <c r="J395" s="46">
        <f t="shared" si="533"/>
        <v>0</v>
      </c>
      <c r="K395" s="66"/>
    </row>
    <row r="396" spans="1:20" s="64" customFormat="1" ht="33">
      <c r="A396" s="72" t="s">
        <v>559</v>
      </c>
      <c r="B396" s="68" t="s">
        <v>850</v>
      </c>
      <c r="C396" s="67" t="s">
        <v>20</v>
      </c>
      <c r="D396" s="48">
        <v>158</v>
      </c>
      <c r="E396" s="26"/>
      <c r="F396" s="45">
        <f t="shared" ref="F396:F402" si="534">ROUND(E396*$D396,2)</f>
        <v>0</v>
      </c>
      <c r="G396" s="26"/>
      <c r="H396" s="45">
        <f t="shared" ref="H396:H402" si="535">ROUND(G396*$D396,2)</f>
        <v>0</v>
      </c>
      <c r="I396" s="26">
        <f t="shared" ref="I396:I402" si="536">ROUND(G396+E396,2)</f>
        <v>0</v>
      </c>
      <c r="J396" s="46">
        <f t="shared" ref="J396:J402" si="537">ROUND(H396+F396,2)</f>
        <v>0</v>
      </c>
      <c r="K396" s="66"/>
    </row>
    <row r="397" spans="1:20" s="64" customFormat="1" ht="33">
      <c r="A397" s="72" t="s">
        <v>560</v>
      </c>
      <c r="B397" s="68" t="s">
        <v>738</v>
      </c>
      <c r="C397" s="67" t="s">
        <v>20</v>
      </c>
      <c r="D397" s="48">
        <v>201</v>
      </c>
      <c r="E397" s="26"/>
      <c r="F397" s="45">
        <f t="shared" si="534"/>
        <v>0</v>
      </c>
      <c r="G397" s="26"/>
      <c r="H397" s="45">
        <f t="shared" si="535"/>
        <v>0</v>
      </c>
      <c r="I397" s="26">
        <f t="shared" si="536"/>
        <v>0</v>
      </c>
      <c r="J397" s="46">
        <f t="shared" si="537"/>
        <v>0</v>
      </c>
      <c r="K397" s="66"/>
    </row>
    <row r="398" spans="1:20" s="64" customFormat="1" ht="49.5">
      <c r="A398" s="72" t="s">
        <v>561</v>
      </c>
      <c r="B398" s="68" t="s">
        <v>851</v>
      </c>
      <c r="C398" s="67" t="s">
        <v>16</v>
      </c>
      <c r="D398" s="48">
        <v>2</v>
      </c>
      <c r="E398" s="26"/>
      <c r="F398" s="45">
        <f t="shared" ref="F398" si="538">ROUND(E398*$D398,2)</f>
        <v>0</v>
      </c>
      <c r="G398" s="26"/>
      <c r="H398" s="45">
        <f t="shared" ref="H398" si="539">ROUND(G398*$D398,2)</f>
        <v>0</v>
      </c>
      <c r="I398" s="26">
        <f t="shared" ref="I398" si="540">ROUND(G398+E398,2)</f>
        <v>0</v>
      </c>
      <c r="J398" s="46">
        <f t="shared" ref="J398" si="541">ROUND(H398+F398,2)</f>
        <v>0</v>
      </c>
      <c r="K398" s="66"/>
    </row>
    <row r="399" spans="1:20" s="64" customFormat="1" ht="16.5">
      <c r="A399" s="72" t="s">
        <v>562</v>
      </c>
      <c r="B399" s="68" t="s">
        <v>852</v>
      </c>
      <c r="C399" s="67" t="s">
        <v>16</v>
      </c>
      <c r="D399" s="48">
        <v>2</v>
      </c>
      <c r="E399" s="26"/>
      <c r="F399" s="45">
        <f t="shared" ref="F399" si="542">ROUND(E399*$D399,2)</f>
        <v>0</v>
      </c>
      <c r="G399" s="26"/>
      <c r="H399" s="45">
        <f t="shared" ref="H399" si="543">ROUND(G399*$D399,2)</f>
        <v>0</v>
      </c>
      <c r="I399" s="26">
        <f t="shared" ref="I399" si="544">ROUND(G399+E399,2)</f>
        <v>0</v>
      </c>
      <c r="J399" s="46">
        <f t="shared" ref="J399" si="545">ROUND(H399+F399,2)</f>
        <v>0</v>
      </c>
      <c r="K399" s="66"/>
    </row>
    <row r="400" spans="1:20" s="64" customFormat="1" ht="16.5">
      <c r="A400" s="72" t="s">
        <v>563</v>
      </c>
      <c r="B400" s="68" t="s">
        <v>751</v>
      </c>
      <c r="C400" s="67" t="s">
        <v>21</v>
      </c>
      <c r="D400" s="48">
        <v>76</v>
      </c>
      <c r="E400" s="26"/>
      <c r="F400" s="45">
        <f t="shared" ref="F400" si="546">ROUND(E400*$D400,2)</f>
        <v>0</v>
      </c>
      <c r="G400" s="26"/>
      <c r="H400" s="45">
        <f t="shared" ref="H400" si="547">ROUND(G400*$D400,2)</f>
        <v>0</v>
      </c>
      <c r="I400" s="26">
        <f t="shared" ref="I400" si="548">ROUND(G400+E400,2)</f>
        <v>0</v>
      </c>
      <c r="J400" s="46">
        <f t="shared" ref="J400" si="549">ROUND(H400+F400,2)</f>
        <v>0</v>
      </c>
      <c r="K400" s="66"/>
    </row>
    <row r="401" spans="1:20" s="64" customFormat="1" ht="49.5">
      <c r="A401" s="72" t="s">
        <v>564</v>
      </c>
      <c r="B401" s="68" t="s">
        <v>853</v>
      </c>
      <c r="C401" s="67" t="s">
        <v>20</v>
      </c>
      <c r="D401" s="48">
        <v>180</v>
      </c>
      <c r="E401" s="26"/>
      <c r="F401" s="45">
        <f t="shared" si="534"/>
        <v>0</v>
      </c>
      <c r="G401" s="26"/>
      <c r="H401" s="45">
        <f t="shared" si="535"/>
        <v>0</v>
      </c>
      <c r="I401" s="26">
        <f t="shared" si="536"/>
        <v>0</v>
      </c>
      <c r="J401" s="46">
        <f t="shared" si="537"/>
        <v>0</v>
      </c>
      <c r="K401" s="66"/>
    </row>
    <row r="402" spans="1:20" s="64" customFormat="1" ht="49.5">
      <c r="A402" s="72" t="s">
        <v>565</v>
      </c>
      <c r="B402" s="68" t="s">
        <v>854</v>
      </c>
      <c r="C402" s="67" t="s">
        <v>20</v>
      </c>
      <c r="D402" s="48">
        <v>220</v>
      </c>
      <c r="E402" s="26"/>
      <c r="F402" s="45">
        <f t="shared" si="534"/>
        <v>0</v>
      </c>
      <c r="G402" s="26"/>
      <c r="H402" s="45">
        <f t="shared" si="535"/>
        <v>0</v>
      </c>
      <c r="I402" s="26">
        <f t="shared" si="536"/>
        <v>0</v>
      </c>
      <c r="J402" s="46">
        <f t="shared" si="537"/>
        <v>0</v>
      </c>
      <c r="K402" s="66"/>
    </row>
    <row r="403" spans="1:20" s="64" customFormat="1" ht="49.5">
      <c r="A403" s="72" t="s">
        <v>566</v>
      </c>
      <c r="B403" s="68" t="s">
        <v>855</v>
      </c>
      <c r="C403" s="67" t="s">
        <v>20</v>
      </c>
      <c r="D403" s="48">
        <v>250</v>
      </c>
      <c r="E403" s="26"/>
      <c r="F403" s="45">
        <f t="shared" ref="F403" si="550">ROUND(E403*$D403,2)</f>
        <v>0</v>
      </c>
      <c r="G403" s="26"/>
      <c r="H403" s="45">
        <f t="shared" ref="H403" si="551">ROUND(G403*$D403,2)</f>
        <v>0</v>
      </c>
      <c r="I403" s="26">
        <f t="shared" ref="I403" si="552">ROUND(G403+E403,2)</f>
        <v>0</v>
      </c>
      <c r="J403" s="46">
        <f t="shared" ref="J403" si="553">ROUND(H403+F403,2)</f>
        <v>0</v>
      </c>
      <c r="K403" s="66"/>
    </row>
    <row r="404" spans="1:20" s="63" customFormat="1" ht="16.5">
      <c r="A404" s="76"/>
      <c r="B404" s="77" t="s">
        <v>235</v>
      </c>
      <c r="C404" s="77"/>
      <c r="D404" s="77"/>
      <c r="E404" s="77"/>
      <c r="F404" s="77"/>
      <c r="G404" s="77"/>
      <c r="H404" s="77"/>
      <c r="I404" s="77"/>
      <c r="J404" s="78"/>
      <c r="K404" s="66"/>
      <c r="L404" s="64"/>
      <c r="M404" s="64"/>
      <c r="N404" s="64"/>
      <c r="O404" s="64"/>
      <c r="P404" s="64"/>
      <c r="Q404" s="64"/>
      <c r="R404" s="64"/>
      <c r="S404" s="64"/>
      <c r="T404" s="64"/>
    </row>
    <row r="405" spans="1:20" s="62" customFormat="1" ht="16.5">
      <c r="A405" s="53" t="s">
        <v>341</v>
      </c>
      <c r="B405" s="55" t="s">
        <v>248</v>
      </c>
      <c r="C405" s="54"/>
      <c r="D405" s="56"/>
      <c r="E405" s="57"/>
      <c r="F405" s="58">
        <f>SUM(F406:F408)</f>
        <v>0</v>
      </c>
      <c r="G405" s="58"/>
      <c r="H405" s="58">
        <f>SUM(H406:H408)</f>
        <v>0</v>
      </c>
      <c r="I405" s="58"/>
      <c r="J405" s="59">
        <f>SUM(J406:J408)</f>
        <v>0</v>
      </c>
      <c r="K405" s="66"/>
      <c r="L405" s="65"/>
      <c r="M405" s="65"/>
      <c r="N405" s="65"/>
      <c r="O405" s="65"/>
      <c r="P405" s="65"/>
      <c r="Q405" s="65"/>
      <c r="R405" s="65"/>
      <c r="S405" s="65"/>
      <c r="T405" s="65"/>
    </row>
    <row r="406" spans="1:20" s="64" customFormat="1" ht="33">
      <c r="A406" s="72" t="s">
        <v>567</v>
      </c>
      <c r="B406" s="68" t="s">
        <v>856</v>
      </c>
      <c r="C406" s="67" t="s">
        <v>16</v>
      </c>
      <c r="D406" s="48">
        <v>8</v>
      </c>
      <c r="E406" s="26"/>
      <c r="F406" s="45">
        <f t="shared" ref="F406" si="554">ROUND(E406*$D406,2)</f>
        <v>0</v>
      </c>
      <c r="G406" s="26"/>
      <c r="H406" s="45">
        <f t="shared" ref="H406" si="555">ROUND(G406*$D406,2)</f>
        <v>0</v>
      </c>
      <c r="I406" s="26">
        <f t="shared" ref="I406" si="556">ROUND(G406+E406,2)</f>
        <v>0</v>
      </c>
      <c r="J406" s="46">
        <f t="shared" ref="J406" si="557">ROUND(H406+F406,2)</f>
        <v>0</v>
      </c>
      <c r="K406" s="66"/>
    </row>
    <row r="407" spans="1:20" s="64" customFormat="1" ht="33">
      <c r="A407" s="72" t="s">
        <v>568</v>
      </c>
      <c r="B407" s="68" t="s">
        <v>857</v>
      </c>
      <c r="C407" s="67" t="s">
        <v>16</v>
      </c>
      <c r="D407" s="48">
        <v>5</v>
      </c>
      <c r="E407" s="26"/>
      <c r="F407" s="45">
        <f t="shared" ref="F407:F408" si="558">ROUND(E407*$D407,2)</f>
        <v>0</v>
      </c>
      <c r="G407" s="26"/>
      <c r="H407" s="45">
        <f t="shared" ref="H407:H408" si="559">ROUND(G407*$D407,2)</f>
        <v>0</v>
      </c>
      <c r="I407" s="26">
        <f t="shared" ref="I407:I408" si="560">ROUND(G407+E407,2)</f>
        <v>0</v>
      </c>
      <c r="J407" s="46">
        <f t="shared" ref="J407:J408" si="561">ROUND(H407+F407,2)</f>
        <v>0</v>
      </c>
      <c r="K407" s="66"/>
    </row>
    <row r="408" spans="1:20" s="64" customFormat="1" ht="33">
      <c r="A408" s="72" t="s">
        <v>569</v>
      </c>
      <c r="B408" s="68" t="s">
        <v>858</v>
      </c>
      <c r="C408" s="67" t="s">
        <v>16</v>
      </c>
      <c r="D408" s="48">
        <v>47</v>
      </c>
      <c r="E408" s="26"/>
      <c r="F408" s="45">
        <f t="shared" si="558"/>
        <v>0</v>
      </c>
      <c r="G408" s="26"/>
      <c r="H408" s="45">
        <f t="shared" si="559"/>
        <v>0</v>
      </c>
      <c r="I408" s="26">
        <f t="shared" si="560"/>
        <v>0</v>
      </c>
      <c r="J408" s="46">
        <f t="shared" si="561"/>
        <v>0</v>
      </c>
      <c r="K408" s="66"/>
    </row>
    <row r="409" spans="1:20" s="63" customFormat="1" ht="16.5">
      <c r="A409" s="76"/>
      <c r="B409" s="77" t="s">
        <v>235</v>
      </c>
      <c r="C409" s="77"/>
      <c r="D409" s="77"/>
      <c r="E409" s="77"/>
      <c r="F409" s="77"/>
      <c r="G409" s="77"/>
      <c r="H409" s="77"/>
      <c r="I409" s="77"/>
      <c r="J409" s="78"/>
      <c r="K409" s="66"/>
      <c r="L409" s="64"/>
      <c r="M409" s="64"/>
      <c r="N409" s="64"/>
      <c r="O409" s="64"/>
      <c r="P409" s="64"/>
      <c r="Q409" s="64"/>
      <c r="R409" s="64"/>
      <c r="S409" s="64"/>
      <c r="T409" s="64"/>
    </row>
    <row r="410" spans="1:20" s="62" customFormat="1" ht="16.5">
      <c r="A410" s="60" t="s">
        <v>159</v>
      </c>
      <c r="B410" s="71" t="s">
        <v>249</v>
      </c>
      <c r="C410" s="70"/>
      <c r="D410" s="35"/>
      <c r="E410" s="36"/>
      <c r="F410" s="37">
        <f>SUM(F411:F423)</f>
        <v>0</v>
      </c>
      <c r="G410" s="37"/>
      <c r="H410" s="37">
        <f>SUM(H411:H423)</f>
        <v>0</v>
      </c>
      <c r="I410" s="37"/>
      <c r="J410" s="38">
        <f>SUM(J411:J423)</f>
        <v>0</v>
      </c>
      <c r="K410" s="66"/>
      <c r="L410" s="65"/>
      <c r="M410" s="65"/>
      <c r="N410" s="65"/>
      <c r="O410" s="65"/>
      <c r="P410" s="65"/>
      <c r="Q410" s="65"/>
      <c r="R410" s="65"/>
      <c r="S410" s="65"/>
      <c r="T410" s="65"/>
    </row>
    <row r="411" spans="1:20" s="64" customFormat="1" ht="66">
      <c r="A411" s="72" t="s">
        <v>349</v>
      </c>
      <c r="B411" s="68" t="s">
        <v>98</v>
      </c>
      <c r="C411" s="67" t="s">
        <v>14</v>
      </c>
      <c r="D411" s="48">
        <v>129.81</v>
      </c>
      <c r="E411" s="26"/>
      <c r="F411" s="45">
        <f t="shared" ref="F411" si="562">ROUND(E411*$D411,2)</f>
        <v>0</v>
      </c>
      <c r="G411" s="26"/>
      <c r="H411" s="45">
        <f t="shared" ref="H411" si="563">ROUND(G411*$D411,2)</f>
        <v>0</v>
      </c>
      <c r="I411" s="26">
        <f t="shared" ref="I411" si="564">ROUND(G411+E411,2)</f>
        <v>0</v>
      </c>
      <c r="J411" s="46">
        <f t="shared" ref="J411" si="565">ROUND(H411+F411,2)</f>
        <v>0</v>
      </c>
      <c r="K411" s="66"/>
    </row>
    <row r="412" spans="1:20" s="64" customFormat="1" ht="33">
      <c r="A412" s="72" t="s">
        <v>352</v>
      </c>
      <c r="B412" s="68" t="s">
        <v>859</v>
      </c>
      <c r="C412" s="67" t="s">
        <v>20</v>
      </c>
      <c r="D412" s="48">
        <v>310.39999999999998</v>
      </c>
      <c r="E412" s="26"/>
      <c r="F412" s="45">
        <f t="shared" ref="F412" si="566">ROUND(E412*$D412,2)</f>
        <v>0</v>
      </c>
      <c r="G412" s="26"/>
      <c r="H412" s="45">
        <f t="shared" ref="H412" si="567">ROUND(G412*$D412,2)</f>
        <v>0</v>
      </c>
      <c r="I412" s="26">
        <f t="shared" ref="I412" si="568">ROUND(G412+E412,2)</f>
        <v>0</v>
      </c>
      <c r="J412" s="46">
        <f t="shared" ref="J412" si="569">ROUND(H412+F412,2)</f>
        <v>0</v>
      </c>
      <c r="K412" s="66"/>
    </row>
    <row r="413" spans="1:20" s="64" customFormat="1" ht="33">
      <c r="A413" s="72" t="s">
        <v>570</v>
      </c>
      <c r="B413" s="68" t="s">
        <v>860</v>
      </c>
      <c r="C413" s="67" t="s">
        <v>20</v>
      </c>
      <c r="D413" s="48">
        <v>564.48</v>
      </c>
      <c r="E413" s="26"/>
      <c r="F413" s="45">
        <f t="shared" ref="F413:F414" si="570">ROUND(E413*$D413,2)</f>
        <v>0</v>
      </c>
      <c r="G413" s="26"/>
      <c r="H413" s="45">
        <f t="shared" ref="H413:H414" si="571">ROUND(G413*$D413,2)</f>
        <v>0</v>
      </c>
      <c r="I413" s="26">
        <f t="shared" ref="I413:I414" si="572">ROUND(G413+E413,2)</f>
        <v>0</v>
      </c>
      <c r="J413" s="46">
        <f t="shared" ref="J413:J414" si="573">ROUND(H413+F413,2)</f>
        <v>0</v>
      </c>
      <c r="K413" s="66"/>
    </row>
    <row r="414" spans="1:20" s="64" customFormat="1" ht="49.5">
      <c r="A414" s="72" t="s">
        <v>571</v>
      </c>
      <c r="B414" s="68" t="s">
        <v>861</v>
      </c>
      <c r="C414" s="67" t="s">
        <v>20</v>
      </c>
      <c r="D414" s="48">
        <v>310.39999999999998</v>
      </c>
      <c r="E414" s="26"/>
      <c r="F414" s="45">
        <f t="shared" si="570"/>
        <v>0</v>
      </c>
      <c r="G414" s="26"/>
      <c r="H414" s="45">
        <f t="shared" si="571"/>
        <v>0</v>
      </c>
      <c r="I414" s="26">
        <f t="shared" si="572"/>
        <v>0</v>
      </c>
      <c r="J414" s="46">
        <f t="shared" si="573"/>
        <v>0</v>
      </c>
      <c r="K414" s="66"/>
    </row>
    <row r="415" spans="1:20" s="64" customFormat="1" ht="49.5">
      <c r="A415" s="72" t="s">
        <v>572</v>
      </c>
      <c r="B415" s="68" t="s">
        <v>862</v>
      </c>
      <c r="C415" s="67" t="s">
        <v>20</v>
      </c>
      <c r="D415" s="48">
        <v>564.48</v>
      </c>
      <c r="E415" s="26"/>
      <c r="F415" s="45">
        <f t="shared" ref="F415:F416" si="574">ROUND(E415*$D415,2)</f>
        <v>0</v>
      </c>
      <c r="G415" s="26"/>
      <c r="H415" s="45">
        <f t="shared" ref="H415:H416" si="575">ROUND(G415*$D415,2)</f>
        <v>0</v>
      </c>
      <c r="I415" s="26">
        <f t="shared" ref="I415:I416" si="576">ROUND(G415+E415,2)</f>
        <v>0</v>
      </c>
      <c r="J415" s="46">
        <f t="shared" ref="J415:J416" si="577">ROUND(H415+F415,2)</f>
        <v>0</v>
      </c>
      <c r="K415" s="66"/>
    </row>
    <row r="416" spans="1:20" s="64" customFormat="1" ht="33">
      <c r="A416" s="72" t="s">
        <v>573</v>
      </c>
      <c r="B416" s="68" t="s">
        <v>863</v>
      </c>
      <c r="C416" s="67" t="s">
        <v>20</v>
      </c>
      <c r="D416" s="48">
        <v>63.74</v>
      </c>
      <c r="E416" s="26"/>
      <c r="F416" s="45">
        <f t="shared" si="574"/>
        <v>0</v>
      </c>
      <c r="G416" s="26"/>
      <c r="H416" s="45">
        <f t="shared" si="575"/>
        <v>0</v>
      </c>
      <c r="I416" s="26">
        <f t="shared" si="576"/>
        <v>0</v>
      </c>
      <c r="J416" s="46">
        <f t="shared" si="577"/>
        <v>0</v>
      </c>
      <c r="K416" s="66"/>
    </row>
    <row r="417" spans="1:20" s="64" customFormat="1" ht="33">
      <c r="A417" s="72" t="s">
        <v>574</v>
      </c>
      <c r="B417" s="68" t="s">
        <v>348</v>
      </c>
      <c r="C417" s="67" t="s">
        <v>16</v>
      </c>
      <c r="D417" s="48">
        <v>7</v>
      </c>
      <c r="E417" s="26"/>
      <c r="F417" s="45">
        <f t="shared" ref="F417:F418" si="578">ROUND(E417*$D417,2)</f>
        <v>0</v>
      </c>
      <c r="G417" s="26"/>
      <c r="H417" s="45">
        <f t="shared" ref="H417:H418" si="579">ROUND(G417*$D417,2)</f>
        <v>0</v>
      </c>
      <c r="I417" s="26">
        <f t="shared" ref="I417:I418" si="580">ROUND(G417+E417,2)</f>
        <v>0</v>
      </c>
      <c r="J417" s="46">
        <f t="shared" ref="J417:J418" si="581">ROUND(H417+F417,2)</f>
        <v>0</v>
      </c>
      <c r="K417" s="66"/>
    </row>
    <row r="418" spans="1:20" s="64" customFormat="1" ht="33">
      <c r="A418" s="72" t="s">
        <v>575</v>
      </c>
      <c r="B418" s="68" t="s">
        <v>342</v>
      </c>
      <c r="C418" s="67" t="s">
        <v>16</v>
      </c>
      <c r="D418" s="48">
        <v>5</v>
      </c>
      <c r="E418" s="26"/>
      <c r="F418" s="45">
        <f t="shared" si="578"/>
        <v>0</v>
      </c>
      <c r="G418" s="26"/>
      <c r="H418" s="45">
        <f t="shared" si="579"/>
        <v>0</v>
      </c>
      <c r="I418" s="26">
        <f t="shared" si="580"/>
        <v>0</v>
      </c>
      <c r="J418" s="46">
        <f t="shared" si="581"/>
        <v>0</v>
      </c>
      <c r="K418" s="66"/>
    </row>
    <row r="419" spans="1:20" s="64" customFormat="1" ht="33">
      <c r="A419" s="72" t="s">
        <v>576</v>
      </c>
      <c r="B419" s="68" t="s">
        <v>347</v>
      </c>
      <c r="C419" s="67" t="s">
        <v>16</v>
      </c>
      <c r="D419" s="48">
        <v>5</v>
      </c>
      <c r="E419" s="26"/>
      <c r="F419" s="45">
        <f t="shared" ref="F419" si="582">ROUND(E419*$D419,2)</f>
        <v>0</v>
      </c>
      <c r="G419" s="26"/>
      <c r="H419" s="45">
        <f t="shared" ref="H419" si="583">ROUND(G419*$D419,2)</f>
        <v>0</v>
      </c>
      <c r="I419" s="26">
        <f t="shared" ref="I419" si="584">ROUND(G419+E419,2)</f>
        <v>0</v>
      </c>
      <c r="J419" s="46">
        <f t="shared" ref="J419" si="585">ROUND(H419+F419,2)</f>
        <v>0</v>
      </c>
      <c r="K419" s="66"/>
    </row>
    <row r="420" spans="1:20" s="64" customFormat="1" ht="33">
      <c r="A420" s="72" t="s">
        <v>577</v>
      </c>
      <c r="B420" s="68" t="s">
        <v>343</v>
      </c>
      <c r="C420" s="67" t="s">
        <v>16</v>
      </c>
      <c r="D420" s="48">
        <v>5</v>
      </c>
      <c r="E420" s="26"/>
      <c r="F420" s="45">
        <f t="shared" ref="F420:F421" si="586">ROUND(E420*$D420,2)</f>
        <v>0</v>
      </c>
      <c r="G420" s="26"/>
      <c r="H420" s="45">
        <f t="shared" ref="H420:H421" si="587">ROUND(G420*$D420,2)</f>
        <v>0</v>
      </c>
      <c r="I420" s="26">
        <f t="shared" ref="I420:I421" si="588">ROUND(G420+E420,2)</f>
        <v>0</v>
      </c>
      <c r="J420" s="46">
        <f t="shared" ref="J420:J421" si="589">ROUND(H420+F420,2)</f>
        <v>0</v>
      </c>
      <c r="K420" s="66"/>
    </row>
    <row r="421" spans="1:20" s="145" customFormat="1" ht="16.5">
      <c r="A421" s="72" t="s">
        <v>578</v>
      </c>
      <c r="B421" s="68" t="s">
        <v>344</v>
      </c>
      <c r="C421" s="67" t="s">
        <v>16</v>
      </c>
      <c r="D421" s="48">
        <v>31</v>
      </c>
      <c r="E421" s="26"/>
      <c r="F421" s="45">
        <f t="shared" si="586"/>
        <v>0</v>
      </c>
      <c r="G421" s="26"/>
      <c r="H421" s="45">
        <f t="shared" si="587"/>
        <v>0</v>
      </c>
      <c r="I421" s="26">
        <f t="shared" si="588"/>
        <v>0</v>
      </c>
      <c r="J421" s="46">
        <f t="shared" si="589"/>
        <v>0</v>
      </c>
      <c r="K421" s="144"/>
    </row>
    <row r="422" spans="1:20" s="145" customFormat="1" ht="16.5">
      <c r="A422" s="72" t="s">
        <v>579</v>
      </c>
      <c r="B422" s="68" t="s">
        <v>345</v>
      </c>
      <c r="C422" s="67" t="s">
        <v>16</v>
      </c>
      <c r="D422" s="48">
        <v>31</v>
      </c>
      <c r="E422" s="26"/>
      <c r="F422" s="45">
        <f t="shared" ref="F422:F423" si="590">ROUND(E422*$D422,2)</f>
        <v>0</v>
      </c>
      <c r="G422" s="26"/>
      <c r="H422" s="45">
        <f t="shared" ref="H422:H423" si="591">ROUND(G422*$D422,2)</f>
        <v>0</v>
      </c>
      <c r="I422" s="26">
        <f t="shared" ref="I422:I423" si="592">ROUND(G422+E422,2)</f>
        <v>0</v>
      </c>
      <c r="J422" s="46">
        <f t="shared" ref="J422:J423" si="593">ROUND(H422+F422,2)</f>
        <v>0</v>
      </c>
      <c r="K422" s="144"/>
    </row>
    <row r="423" spans="1:20" s="145" customFormat="1" ht="16.5">
      <c r="A423" s="72" t="s">
        <v>580</v>
      </c>
      <c r="B423" s="68" t="s">
        <v>346</v>
      </c>
      <c r="C423" s="67" t="s">
        <v>16</v>
      </c>
      <c r="D423" s="48">
        <v>31</v>
      </c>
      <c r="E423" s="26"/>
      <c r="F423" s="45">
        <f t="shared" si="590"/>
        <v>0</v>
      </c>
      <c r="G423" s="26"/>
      <c r="H423" s="45">
        <f t="shared" si="591"/>
        <v>0</v>
      </c>
      <c r="I423" s="26">
        <f t="shared" si="592"/>
        <v>0</v>
      </c>
      <c r="J423" s="46">
        <f t="shared" si="593"/>
        <v>0</v>
      </c>
      <c r="K423" s="144"/>
    </row>
    <row r="424" spans="1:20" s="63" customFormat="1" ht="16.5">
      <c r="A424" s="76"/>
      <c r="B424" s="77" t="s">
        <v>235</v>
      </c>
      <c r="C424" s="77"/>
      <c r="D424" s="77"/>
      <c r="E424" s="77"/>
      <c r="F424" s="77"/>
      <c r="G424" s="77"/>
      <c r="H424" s="77"/>
      <c r="I424" s="77"/>
      <c r="J424" s="78"/>
      <c r="K424" s="66"/>
      <c r="L424" s="64"/>
      <c r="M424" s="64"/>
      <c r="N424" s="64"/>
      <c r="O424" s="64"/>
      <c r="P424" s="64"/>
      <c r="Q424" s="64"/>
      <c r="R424" s="64"/>
      <c r="S424" s="64"/>
      <c r="T424" s="64"/>
    </row>
    <row r="425" spans="1:20" s="62" customFormat="1" ht="16.5">
      <c r="A425" s="60" t="s">
        <v>160</v>
      </c>
      <c r="B425" s="71" t="s">
        <v>250</v>
      </c>
      <c r="C425" s="70"/>
      <c r="D425" s="35"/>
      <c r="E425" s="36"/>
      <c r="F425" s="37">
        <f>F426+F431</f>
        <v>0</v>
      </c>
      <c r="G425" s="37"/>
      <c r="H425" s="37">
        <f>H426+H431</f>
        <v>0</v>
      </c>
      <c r="I425" s="37"/>
      <c r="J425" s="38">
        <f>J426+J431</f>
        <v>0</v>
      </c>
      <c r="K425" s="66"/>
      <c r="L425" s="65"/>
      <c r="M425" s="65"/>
      <c r="N425" s="65"/>
      <c r="O425" s="65"/>
      <c r="P425" s="65"/>
      <c r="Q425" s="65"/>
      <c r="R425" s="65"/>
      <c r="S425" s="65"/>
      <c r="T425" s="65"/>
    </row>
    <row r="426" spans="1:20" s="62" customFormat="1" ht="16.5">
      <c r="A426" s="53" t="s">
        <v>167</v>
      </c>
      <c r="B426" s="55" t="s">
        <v>350</v>
      </c>
      <c r="C426" s="54"/>
      <c r="D426" s="56"/>
      <c r="E426" s="57"/>
      <c r="F426" s="58">
        <f>SUM(F427:F429)</f>
        <v>0</v>
      </c>
      <c r="G426" s="58"/>
      <c r="H426" s="58">
        <f>SUM(H427:H429)</f>
        <v>0</v>
      </c>
      <c r="I426" s="58"/>
      <c r="J426" s="59">
        <f>SUM(J427:J429)</f>
        <v>0</v>
      </c>
      <c r="K426" s="66"/>
      <c r="L426" s="65"/>
      <c r="M426" s="65"/>
      <c r="N426" s="65"/>
      <c r="O426" s="65"/>
      <c r="P426" s="65"/>
      <c r="Q426" s="65"/>
      <c r="R426" s="65"/>
      <c r="S426" s="65"/>
      <c r="T426" s="65"/>
    </row>
    <row r="427" spans="1:20" s="64" customFormat="1" ht="16.5">
      <c r="A427" s="72" t="s">
        <v>168</v>
      </c>
      <c r="B427" s="68" t="s">
        <v>864</v>
      </c>
      <c r="C427" s="67" t="s">
        <v>16</v>
      </c>
      <c r="D427" s="48">
        <v>6</v>
      </c>
      <c r="E427" s="26"/>
      <c r="F427" s="45">
        <f t="shared" ref="F427:F428" si="594">ROUND(E427*$D427,2)</f>
        <v>0</v>
      </c>
      <c r="G427" s="26"/>
      <c r="H427" s="45">
        <f t="shared" ref="H427:H428" si="595">ROUND(G427*$D427,2)</f>
        <v>0</v>
      </c>
      <c r="I427" s="26">
        <f t="shared" ref="I427:I428" si="596">ROUND(G427+E427,2)</f>
        <v>0</v>
      </c>
      <c r="J427" s="46">
        <f t="shared" ref="J427:J428" si="597">ROUND(H427+F427,2)</f>
        <v>0</v>
      </c>
      <c r="K427" s="66"/>
    </row>
    <row r="428" spans="1:20" s="64" customFormat="1" ht="16.5">
      <c r="A428" s="72" t="s">
        <v>169</v>
      </c>
      <c r="B428" s="68" t="s">
        <v>865</v>
      </c>
      <c r="C428" s="67" t="s">
        <v>16</v>
      </c>
      <c r="D428" s="48">
        <v>3</v>
      </c>
      <c r="E428" s="26"/>
      <c r="F428" s="45">
        <f t="shared" si="594"/>
        <v>0</v>
      </c>
      <c r="G428" s="26"/>
      <c r="H428" s="45">
        <f t="shared" si="595"/>
        <v>0</v>
      </c>
      <c r="I428" s="26">
        <f t="shared" si="596"/>
        <v>0</v>
      </c>
      <c r="J428" s="46">
        <f t="shared" si="597"/>
        <v>0</v>
      </c>
      <c r="K428" s="66"/>
    </row>
    <row r="429" spans="1:20" s="64" customFormat="1" ht="16.5">
      <c r="A429" s="72" t="s">
        <v>170</v>
      </c>
      <c r="B429" s="68" t="s">
        <v>351</v>
      </c>
      <c r="C429" s="67" t="s">
        <v>16</v>
      </c>
      <c r="D429" s="48">
        <v>3</v>
      </c>
      <c r="E429" s="26"/>
      <c r="F429" s="45">
        <f t="shared" ref="F429" si="598">ROUND(E429*$D429,2)</f>
        <v>0</v>
      </c>
      <c r="G429" s="26"/>
      <c r="H429" s="45">
        <f t="shared" ref="H429" si="599">ROUND(G429*$D429,2)</f>
        <v>0</v>
      </c>
      <c r="I429" s="26">
        <f t="shared" ref="I429" si="600">ROUND(G429+E429,2)</f>
        <v>0</v>
      </c>
      <c r="J429" s="46">
        <f t="shared" ref="J429" si="601">ROUND(H429+F429,2)</f>
        <v>0</v>
      </c>
      <c r="K429" s="66"/>
    </row>
    <row r="430" spans="1:20" s="63" customFormat="1" ht="16.5">
      <c r="A430" s="76"/>
      <c r="B430" s="77" t="s">
        <v>235</v>
      </c>
      <c r="C430" s="77"/>
      <c r="D430" s="77"/>
      <c r="E430" s="77"/>
      <c r="F430" s="77"/>
      <c r="G430" s="77"/>
      <c r="H430" s="77"/>
      <c r="I430" s="77"/>
      <c r="J430" s="78"/>
      <c r="K430" s="66"/>
      <c r="L430" s="64"/>
      <c r="M430" s="64"/>
      <c r="N430" s="64"/>
      <c r="O430" s="64"/>
      <c r="P430" s="64"/>
      <c r="Q430" s="64"/>
      <c r="R430" s="64"/>
      <c r="S430" s="64"/>
      <c r="T430" s="64"/>
    </row>
    <row r="431" spans="1:20" s="62" customFormat="1" ht="16.5">
      <c r="A431" s="53" t="s">
        <v>171</v>
      </c>
      <c r="B431" s="55" t="s">
        <v>353</v>
      </c>
      <c r="C431" s="54"/>
      <c r="D431" s="56"/>
      <c r="E431" s="57"/>
      <c r="F431" s="58">
        <f>SUM(F432:F442)</f>
        <v>0</v>
      </c>
      <c r="G431" s="58"/>
      <c r="H431" s="58">
        <f>SUM(H432:H442)</f>
        <v>0</v>
      </c>
      <c r="I431" s="58"/>
      <c r="J431" s="59">
        <f>SUM(J432:J442)</f>
        <v>0</v>
      </c>
      <c r="K431" s="66"/>
      <c r="L431" s="65"/>
      <c r="M431" s="65"/>
      <c r="N431" s="65"/>
      <c r="O431" s="65"/>
      <c r="P431" s="65"/>
      <c r="Q431" s="65"/>
      <c r="R431" s="65"/>
      <c r="S431" s="65"/>
      <c r="T431" s="65"/>
    </row>
    <row r="432" spans="1:20" s="64" customFormat="1" ht="33">
      <c r="A432" s="72" t="s">
        <v>172</v>
      </c>
      <c r="B432" s="68" t="s">
        <v>866</v>
      </c>
      <c r="C432" s="67" t="s">
        <v>20</v>
      </c>
      <c r="D432" s="48">
        <v>312.02999999999997</v>
      </c>
      <c r="E432" s="26"/>
      <c r="F432" s="45">
        <f t="shared" ref="F432" si="602">ROUND(E432*$D432,2)</f>
        <v>0</v>
      </c>
      <c r="G432" s="26"/>
      <c r="H432" s="45">
        <f t="shared" ref="H432" si="603">ROUND(G432*$D432,2)</f>
        <v>0</v>
      </c>
      <c r="I432" s="26">
        <f t="shared" ref="I432" si="604">ROUND(G432+E432,2)</f>
        <v>0</v>
      </c>
      <c r="J432" s="46">
        <f t="shared" ref="J432" si="605">ROUND(H432+F432,2)</f>
        <v>0</v>
      </c>
      <c r="K432" s="66"/>
    </row>
    <row r="433" spans="1:20" s="64" customFormat="1" ht="33">
      <c r="A433" s="72" t="s">
        <v>173</v>
      </c>
      <c r="B433" s="68" t="s">
        <v>867</v>
      </c>
      <c r="C433" s="67" t="s">
        <v>20</v>
      </c>
      <c r="D433" s="48">
        <v>154.72</v>
      </c>
      <c r="E433" s="26"/>
      <c r="F433" s="45">
        <f t="shared" ref="F433" si="606">ROUND(E433*$D433,2)</f>
        <v>0</v>
      </c>
      <c r="G433" s="26"/>
      <c r="H433" s="45">
        <f t="shared" ref="H433" si="607">ROUND(G433*$D433,2)</f>
        <v>0</v>
      </c>
      <c r="I433" s="26">
        <f t="shared" ref="I433" si="608">ROUND(G433+E433,2)</f>
        <v>0</v>
      </c>
      <c r="J433" s="46">
        <f t="shared" ref="J433" si="609">ROUND(H433+F433,2)</f>
        <v>0</v>
      </c>
      <c r="K433" s="66"/>
    </row>
    <row r="434" spans="1:20" s="64" customFormat="1" ht="33">
      <c r="A434" s="72" t="s">
        <v>174</v>
      </c>
      <c r="B434" s="68" t="s">
        <v>859</v>
      </c>
      <c r="C434" s="67" t="s">
        <v>20</v>
      </c>
      <c r="D434" s="48">
        <v>217.39</v>
      </c>
      <c r="E434" s="26"/>
      <c r="F434" s="45">
        <f t="shared" ref="F434" si="610">ROUND(E434*$D434,2)</f>
        <v>0</v>
      </c>
      <c r="G434" s="26"/>
      <c r="H434" s="45">
        <f t="shared" ref="H434" si="611">ROUND(G434*$D434,2)</f>
        <v>0</v>
      </c>
      <c r="I434" s="26">
        <f t="shared" ref="I434" si="612">ROUND(G434+E434,2)</f>
        <v>0</v>
      </c>
      <c r="J434" s="46">
        <f t="shared" ref="J434" si="613">ROUND(H434+F434,2)</f>
        <v>0</v>
      </c>
      <c r="K434" s="66"/>
    </row>
    <row r="435" spans="1:20" s="64" customFormat="1" ht="33">
      <c r="A435" s="72" t="s">
        <v>175</v>
      </c>
      <c r="B435" s="68" t="s">
        <v>868</v>
      </c>
      <c r="C435" s="67" t="s">
        <v>20</v>
      </c>
      <c r="D435" s="48">
        <v>42.32</v>
      </c>
      <c r="E435" s="26"/>
      <c r="F435" s="45">
        <f t="shared" ref="F435" si="614">ROUND(E435*$D435,2)</f>
        <v>0</v>
      </c>
      <c r="G435" s="26"/>
      <c r="H435" s="45">
        <f t="shared" ref="H435" si="615">ROUND(G435*$D435,2)</f>
        <v>0</v>
      </c>
      <c r="I435" s="26">
        <f t="shared" ref="I435" si="616">ROUND(G435+E435,2)</f>
        <v>0</v>
      </c>
      <c r="J435" s="46">
        <f t="shared" ref="J435" si="617">ROUND(H435+F435,2)</f>
        <v>0</v>
      </c>
      <c r="K435" s="66"/>
    </row>
    <row r="436" spans="1:20" s="64" customFormat="1" ht="33">
      <c r="A436" s="72" t="s">
        <v>176</v>
      </c>
      <c r="B436" s="68" t="s">
        <v>869</v>
      </c>
      <c r="C436" s="67" t="s">
        <v>20</v>
      </c>
      <c r="D436" s="48">
        <v>64.91</v>
      </c>
      <c r="E436" s="26"/>
      <c r="F436" s="45">
        <f t="shared" ref="F436" si="618">ROUND(E436*$D436,2)</f>
        <v>0</v>
      </c>
      <c r="G436" s="26"/>
      <c r="H436" s="45">
        <f t="shared" ref="H436" si="619">ROUND(G436*$D436,2)</f>
        <v>0</v>
      </c>
      <c r="I436" s="26">
        <f t="shared" ref="I436" si="620">ROUND(G436+E436,2)</f>
        <v>0</v>
      </c>
      <c r="J436" s="46">
        <f t="shared" ref="J436" si="621">ROUND(H436+F436,2)</f>
        <v>0</v>
      </c>
      <c r="K436" s="66"/>
    </row>
    <row r="437" spans="1:20" s="64" customFormat="1" ht="49.5">
      <c r="A437" s="72" t="s">
        <v>177</v>
      </c>
      <c r="B437" s="68" t="s">
        <v>870</v>
      </c>
      <c r="C437" s="67" t="s">
        <v>20</v>
      </c>
      <c r="D437" s="48">
        <v>312.02999999999997</v>
      </c>
      <c r="E437" s="26"/>
      <c r="F437" s="45">
        <f t="shared" ref="F437:F439" si="622">ROUND(E437*$D437,2)</f>
        <v>0</v>
      </c>
      <c r="G437" s="26"/>
      <c r="H437" s="45">
        <f t="shared" ref="H437:H439" si="623">ROUND(G437*$D437,2)</f>
        <v>0</v>
      </c>
      <c r="I437" s="26">
        <f t="shared" ref="I437:I439" si="624">ROUND(G437+E437,2)</f>
        <v>0</v>
      </c>
      <c r="J437" s="46">
        <f t="shared" ref="J437:J439" si="625">ROUND(H437+F437,2)</f>
        <v>0</v>
      </c>
      <c r="K437" s="66"/>
    </row>
    <row r="438" spans="1:20" s="64" customFormat="1" ht="49.5">
      <c r="A438" s="72" t="s">
        <v>178</v>
      </c>
      <c r="B438" s="68" t="s">
        <v>871</v>
      </c>
      <c r="C438" s="67" t="s">
        <v>20</v>
      </c>
      <c r="D438" s="48">
        <v>154.72</v>
      </c>
      <c r="E438" s="26"/>
      <c r="F438" s="45">
        <f t="shared" si="622"/>
        <v>0</v>
      </c>
      <c r="G438" s="26"/>
      <c r="H438" s="45">
        <f t="shared" si="623"/>
        <v>0</v>
      </c>
      <c r="I438" s="26">
        <f t="shared" si="624"/>
        <v>0</v>
      </c>
      <c r="J438" s="46">
        <f t="shared" si="625"/>
        <v>0</v>
      </c>
      <c r="K438" s="66"/>
    </row>
    <row r="439" spans="1:20" s="64" customFormat="1" ht="49.5">
      <c r="A439" s="72" t="s">
        <v>179</v>
      </c>
      <c r="B439" s="68" t="s">
        <v>861</v>
      </c>
      <c r="C439" s="67" t="s">
        <v>20</v>
      </c>
      <c r="D439" s="48">
        <v>217.39</v>
      </c>
      <c r="E439" s="26"/>
      <c r="F439" s="45">
        <f t="shared" si="622"/>
        <v>0</v>
      </c>
      <c r="G439" s="26"/>
      <c r="H439" s="45">
        <f t="shared" si="623"/>
        <v>0</v>
      </c>
      <c r="I439" s="26">
        <f t="shared" si="624"/>
        <v>0</v>
      </c>
      <c r="J439" s="46">
        <f t="shared" si="625"/>
        <v>0</v>
      </c>
      <c r="K439" s="66"/>
    </row>
    <row r="440" spans="1:20" s="64" customFormat="1" ht="49.5">
      <c r="A440" s="72" t="s">
        <v>180</v>
      </c>
      <c r="B440" s="68" t="s">
        <v>872</v>
      </c>
      <c r="C440" s="67" t="s">
        <v>20</v>
      </c>
      <c r="D440" s="48">
        <v>42.32</v>
      </c>
      <c r="E440" s="26"/>
      <c r="F440" s="45">
        <f t="shared" ref="F440" si="626">ROUND(E440*$D440,2)</f>
        <v>0</v>
      </c>
      <c r="G440" s="26"/>
      <c r="H440" s="45">
        <f t="shared" ref="H440" si="627">ROUND(G440*$D440,2)</f>
        <v>0</v>
      </c>
      <c r="I440" s="26">
        <f t="shared" ref="I440" si="628">ROUND(G440+E440,2)</f>
        <v>0</v>
      </c>
      <c r="J440" s="46">
        <f t="shared" ref="J440" si="629">ROUND(H440+F440,2)</f>
        <v>0</v>
      </c>
      <c r="K440" s="66"/>
    </row>
    <row r="441" spans="1:20" s="64" customFormat="1" ht="49.5">
      <c r="A441" s="72" t="s">
        <v>181</v>
      </c>
      <c r="B441" s="68" t="s">
        <v>873</v>
      </c>
      <c r="C441" s="67" t="s">
        <v>20</v>
      </c>
      <c r="D441" s="48">
        <v>64.91</v>
      </c>
      <c r="E441" s="26"/>
      <c r="F441" s="45">
        <f t="shared" ref="F441" si="630">ROUND(E441*$D441,2)</f>
        <v>0</v>
      </c>
      <c r="G441" s="26"/>
      <c r="H441" s="45">
        <f t="shared" ref="H441" si="631">ROUND(G441*$D441,2)</f>
        <v>0</v>
      </c>
      <c r="I441" s="26">
        <f t="shared" ref="I441" si="632">ROUND(G441+E441,2)</f>
        <v>0</v>
      </c>
      <c r="J441" s="46">
        <f t="shared" ref="J441" si="633">ROUND(H441+F441,2)</f>
        <v>0</v>
      </c>
      <c r="K441" s="66"/>
    </row>
    <row r="442" spans="1:20" s="64" customFormat="1" ht="49.5">
      <c r="A442" s="72" t="s">
        <v>182</v>
      </c>
      <c r="B442" s="68" t="s">
        <v>874</v>
      </c>
      <c r="C442" s="67" t="s">
        <v>16</v>
      </c>
      <c r="D442" s="48">
        <v>56</v>
      </c>
      <c r="E442" s="26"/>
      <c r="F442" s="45">
        <f t="shared" ref="F442" si="634">ROUND(E442*$D442,2)</f>
        <v>0</v>
      </c>
      <c r="G442" s="26"/>
      <c r="H442" s="45">
        <f t="shared" ref="H442" si="635">ROUND(G442*$D442,2)</f>
        <v>0</v>
      </c>
      <c r="I442" s="26">
        <f t="shared" ref="I442" si="636">ROUND(G442+E442,2)</f>
        <v>0</v>
      </c>
      <c r="J442" s="46">
        <f t="shared" ref="J442" si="637">ROUND(H442+F442,2)</f>
        <v>0</v>
      </c>
      <c r="K442" s="66"/>
    </row>
    <row r="443" spans="1:20" s="63" customFormat="1" ht="16.5">
      <c r="A443" s="76"/>
      <c r="B443" s="77" t="s">
        <v>235</v>
      </c>
      <c r="C443" s="77"/>
      <c r="D443" s="77"/>
      <c r="E443" s="77"/>
      <c r="F443" s="77"/>
      <c r="G443" s="77"/>
      <c r="H443" s="77"/>
      <c r="I443" s="77"/>
      <c r="J443" s="78"/>
      <c r="K443" s="66"/>
      <c r="L443" s="64"/>
      <c r="M443" s="64"/>
      <c r="N443" s="64"/>
      <c r="O443" s="64"/>
      <c r="P443" s="64"/>
      <c r="Q443" s="64"/>
      <c r="R443" s="64"/>
      <c r="S443" s="64"/>
      <c r="T443" s="64"/>
    </row>
    <row r="444" spans="1:20" s="62" customFormat="1" ht="16.5">
      <c r="A444" s="69" t="s">
        <v>183</v>
      </c>
      <c r="B444" s="71" t="s">
        <v>251</v>
      </c>
      <c r="C444" s="70"/>
      <c r="D444" s="35"/>
      <c r="E444" s="36"/>
      <c r="F444" s="37">
        <f>F445+F456</f>
        <v>0</v>
      </c>
      <c r="G444" s="37"/>
      <c r="H444" s="37">
        <f>H445+H456</f>
        <v>0</v>
      </c>
      <c r="I444" s="37"/>
      <c r="J444" s="38">
        <f>J445+J456</f>
        <v>0</v>
      </c>
      <c r="K444" s="66"/>
      <c r="L444" s="65"/>
      <c r="M444" s="65"/>
      <c r="N444" s="65"/>
      <c r="O444" s="65"/>
      <c r="P444" s="65"/>
      <c r="Q444" s="65"/>
      <c r="R444" s="65"/>
      <c r="S444" s="65"/>
      <c r="T444" s="65"/>
    </row>
    <row r="445" spans="1:20" s="62" customFormat="1" ht="16.5">
      <c r="A445" s="53" t="s">
        <v>254</v>
      </c>
      <c r="B445" s="55" t="s">
        <v>1</v>
      </c>
      <c r="C445" s="54"/>
      <c r="D445" s="56"/>
      <c r="E445" s="57"/>
      <c r="F445" s="58">
        <f>SUM(F446:F454)</f>
        <v>0</v>
      </c>
      <c r="G445" s="58"/>
      <c r="H445" s="58">
        <f>SUM(H446:H454)</f>
        <v>0</v>
      </c>
      <c r="I445" s="58"/>
      <c r="J445" s="59">
        <f>SUM(J446:J454)</f>
        <v>0</v>
      </c>
      <c r="K445" s="66"/>
      <c r="L445" s="65"/>
      <c r="M445" s="65"/>
      <c r="N445" s="65"/>
      <c r="O445" s="65"/>
      <c r="P445" s="65"/>
      <c r="Q445" s="65"/>
      <c r="R445" s="65"/>
      <c r="S445" s="65"/>
      <c r="T445" s="65"/>
    </row>
    <row r="446" spans="1:20" s="64" customFormat="1" ht="16.5">
      <c r="A446" s="72" t="s">
        <v>581</v>
      </c>
      <c r="B446" s="68" t="s">
        <v>675</v>
      </c>
      <c r="C446" s="67" t="s">
        <v>20</v>
      </c>
      <c r="D446" s="48">
        <v>104</v>
      </c>
      <c r="E446" s="26"/>
      <c r="F446" s="45">
        <f t="shared" ref="F446:F454" si="638">ROUND(E446*$D446,2)</f>
        <v>0</v>
      </c>
      <c r="G446" s="26"/>
      <c r="H446" s="45">
        <f t="shared" ref="H446:H454" si="639">ROUND(G446*$D446,2)</f>
        <v>0</v>
      </c>
      <c r="I446" s="26">
        <f t="shared" ref="I446:I454" si="640">ROUND(G446+E446,2)</f>
        <v>0</v>
      </c>
      <c r="J446" s="46">
        <f t="shared" ref="J446:J454" si="641">ROUND(H446+F446,2)</f>
        <v>0</v>
      </c>
      <c r="K446" s="66"/>
    </row>
    <row r="447" spans="1:20" s="64" customFormat="1" ht="33">
      <c r="A447" s="72" t="s">
        <v>582</v>
      </c>
      <c r="B447" s="68" t="s">
        <v>676</v>
      </c>
      <c r="C447" s="67" t="s">
        <v>116</v>
      </c>
      <c r="D447" s="48">
        <v>16.690000000000001</v>
      </c>
      <c r="E447" s="26"/>
      <c r="F447" s="45">
        <f t="shared" si="638"/>
        <v>0</v>
      </c>
      <c r="G447" s="26"/>
      <c r="H447" s="45">
        <f t="shared" si="639"/>
        <v>0</v>
      </c>
      <c r="I447" s="26">
        <f t="shared" si="640"/>
        <v>0</v>
      </c>
      <c r="J447" s="46">
        <f t="shared" si="641"/>
        <v>0</v>
      </c>
      <c r="K447" s="66"/>
    </row>
    <row r="448" spans="1:20" s="64" customFormat="1" ht="16.5">
      <c r="A448" s="72" t="s">
        <v>583</v>
      </c>
      <c r="B448" s="68" t="s">
        <v>677</v>
      </c>
      <c r="C448" s="67" t="s">
        <v>116</v>
      </c>
      <c r="D448" s="48">
        <v>0.83</v>
      </c>
      <c r="E448" s="26"/>
      <c r="F448" s="45">
        <f t="shared" si="638"/>
        <v>0</v>
      </c>
      <c r="G448" s="26"/>
      <c r="H448" s="45">
        <f t="shared" si="639"/>
        <v>0</v>
      </c>
      <c r="I448" s="26">
        <f t="shared" si="640"/>
        <v>0</v>
      </c>
      <c r="J448" s="46">
        <f t="shared" si="641"/>
        <v>0</v>
      </c>
      <c r="K448" s="66"/>
    </row>
    <row r="449" spans="1:20" s="64" customFormat="1" ht="49.5">
      <c r="A449" s="72" t="s">
        <v>584</v>
      </c>
      <c r="B449" s="68" t="s">
        <v>52</v>
      </c>
      <c r="C449" s="67" t="s">
        <v>14</v>
      </c>
      <c r="D449" s="48">
        <v>14.05</v>
      </c>
      <c r="E449" s="26"/>
      <c r="F449" s="45">
        <f t="shared" si="638"/>
        <v>0</v>
      </c>
      <c r="G449" s="26"/>
      <c r="H449" s="45">
        <f t="shared" si="639"/>
        <v>0</v>
      </c>
      <c r="I449" s="26">
        <f t="shared" si="640"/>
        <v>0</v>
      </c>
      <c r="J449" s="46">
        <f t="shared" si="641"/>
        <v>0</v>
      </c>
      <c r="K449" s="66"/>
    </row>
    <row r="450" spans="1:20" s="64" customFormat="1" ht="16.5">
      <c r="A450" s="72" t="s">
        <v>585</v>
      </c>
      <c r="B450" s="68" t="s">
        <v>678</v>
      </c>
      <c r="C450" s="67" t="s">
        <v>19</v>
      </c>
      <c r="D450" s="48">
        <v>752</v>
      </c>
      <c r="E450" s="26"/>
      <c r="F450" s="45">
        <f t="shared" si="638"/>
        <v>0</v>
      </c>
      <c r="G450" s="26"/>
      <c r="H450" s="45">
        <f t="shared" si="639"/>
        <v>0</v>
      </c>
      <c r="I450" s="26">
        <f t="shared" si="640"/>
        <v>0</v>
      </c>
      <c r="J450" s="46">
        <f t="shared" si="641"/>
        <v>0</v>
      </c>
      <c r="K450" s="66"/>
    </row>
    <row r="451" spans="1:20" s="64" customFormat="1" ht="16.5">
      <c r="A451" s="72" t="s">
        <v>586</v>
      </c>
      <c r="B451" s="68" t="s">
        <v>680</v>
      </c>
      <c r="C451" s="67" t="s">
        <v>116</v>
      </c>
      <c r="D451" s="48">
        <v>14.82</v>
      </c>
      <c r="E451" s="26"/>
      <c r="F451" s="45">
        <f t="shared" si="638"/>
        <v>0</v>
      </c>
      <c r="G451" s="26"/>
      <c r="H451" s="45">
        <f t="shared" si="639"/>
        <v>0</v>
      </c>
      <c r="I451" s="26">
        <f t="shared" si="640"/>
        <v>0</v>
      </c>
      <c r="J451" s="46">
        <f t="shared" si="641"/>
        <v>0</v>
      </c>
      <c r="K451" s="66"/>
    </row>
    <row r="452" spans="1:20" s="64" customFormat="1" ht="33">
      <c r="A452" s="72" t="s">
        <v>587</v>
      </c>
      <c r="B452" s="68" t="s">
        <v>681</v>
      </c>
      <c r="C452" s="67" t="s">
        <v>116</v>
      </c>
      <c r="D452" s="48">
        <v>14.82</v>
      </c>
      <c r="E452" s="26"/>
      <c r="F452" s="45">
        <f t="shared" si="638"/>
        <v>0</v>
      </c>
      <c r="G452" s="26"/>
      <c r="H452" s="45">
        <f t="shared" si="639"/>
        <v>0</v>
      </c>
      <c r="I452" s="26">
        <f t="shared" si="640"/>
        <v>0</v>
      </c>
      <c r="J452" s="46">
        <f t="shared" si="641"/>
        <v>0</v>
      </c>
      <c r="K452" s="66"/>
    </row>
    <row r="453" spans="1:20" s="64" customFormat="1" ht="33">
      <c r="A453" s="72" t="s">
        <v>588</v>
      </c>
      <c r="B453" s="68" t="s">
        <v>682</v>
      </c>
      <c r="C453" s="67" t="s">
        <v>116</v>
      </c>
      <c r="D453" s="48">
        <v>1.04</v>
      </c>
      <c r="E453" s="26"/>
      <c r="F453" s="45">
        <f t="shared" si="638"/>
        <v>0</v>
      </c>
      <c r="G453" s="26"/>
      <c r="H453" s="45">
        <f t="shared" si="639"/>
        <v>0</v>
      </c>
      <c r="I453" s="26">
        <f t="shared" si="640"/>
        <v>0</v>
      </c>
      <c r="J453" s="46">
        <f t="shared" si="641"/>
        <v>0</v>
      </c>
      <c r="K453" s="66"/>
    </row>
    <row r="454" spans="1:20" s="64" customFormat="1" ht="66">
      <c r="A454" s="72" t="s">
        <v>589</v>
      </c>
      <c r="B454" s="68" t="s">
        <v>89</v>
      </c>
      <c r="C454" s="67" t="s">
        <v>15</v>
      </c>
      <c r="D454" s="48">
        <v>15.65</v>
      </c>
      <c r="E454" s="26"/>
      <c r="F454" s="45">
        <f t="shared" si="638"/>
        <v>0</v>
      </c>
      <c r="G454" s="26"/>
      <c r="H454" s="45">
        <f t="shared" si="639"/>
        <v>0</v>
      </c>
      <c r="I454" s="26">
        <f t="shared" si="640"/>
        <v>0</v>
      </c>
      <c r="J454" s="46">
        <f t="shared" si="641"/>
        <v>0</v>
      </c>
      <c r="K454" s="66"/>
    </row>
    <row r="455" spans="1:20" s="63" customFormat="1" ht="16.5">
      <c r="A455" s="146"/>
      <c r="B455" s="147"/>
      <c r="C455" s="147"/>
      <c r="D455" s="147"/>
      <c r="E455" s="147"/>
      <c r="F455" s="147"/>
      <c r="G455" s="147"/>
      <c r="H455" s="147"/>
      <c r="I455" s="147"/>
      <c r="J455" s="148"/>
      <c r="K455" s="66"/>
      <c r="L455" s="64"/>
      <c r="M455" s="64"/>
      <c r="N455" s="64"/>
      <c r="O455" s="64"/>
      <c r="P455" s="64"/>
      <c r="Q455" s="64"/>
      <c r="R455" s="64"/>
      <c r="S455" s="64"/>
      <c r="T455" s="64"/>
    </row>
    <row r="456" spans="1:20" s="62" customFormat="1" ht="16.5">
      <c r="A456" s="53" t="s">
        <v>255</v>
      </c>
      <c r="B456" s="55" t="s">
        <v>252</v>
      </c>
      <c r="C456" s="54"/>
      <c r="D456" s="56"/>
      <c r="E456" s="57"/>
      <c r="F456" s="58">
        <f>SUM(F457:F471)</f>
        <v>0</v>
      </c>
      <c r="G456" s="58"/>
      <c r="H456" s="58">
        <f>SUM(H457:H471)</f>
        <v>0</v>
      </c>
      <c r="I456" s="58"/>
      <c r="J456" s="59">
        <f>SUM(J457:J471)</f>
        <v>0</v>
      </c>
      <c r="K456" s="66"/>
      <c r="L456" s="65"/>
      <c r="M456" s="65"/>
      <c r="N456" s="65"/>
      <c r="O456" s="65"/>
      <c r="P456" s="65"/>
      <c r="Q456" s="65"/>
      <c r="R456" s="65"/>
      <c r="S456" s="65"/>
      <c r="T456" s="65"/>
    </row>
    <row r="457" spans="1:20" s="64" customFormat="1" ht="49.5">
      <c r="A457" s="72" t="s">
        <v>590</v>
      </c>
      <c r="B457" s="68" t="s">
        <v>44</v>
      </c>
      <c r="C457" s="67" t="s">
        <v>14</v>
      </c>
      <c r="D457" s="48">
        <v>413.67</v>
      </c>
      <c r="E457" s="26"/>
      <c r="F457" s="45">
        <f t="shared" ref="F457:F471" si="642">ROUND(E457*$D457,2)</f>
        <v>0</v>
      </c>
      <c r="G457" s="26"/>
      <c r="H457" s="45">
        <f t="shared" ref="H457:H471" si="643">ROUND(G457*$D457,2)</f>
        <v>0</v>
      </c>
      <c r="I457" s="26">
        <f t="shared" ref="I457:I471" si="644">ROUND(G457+E457,2)</f>
        <v>0</v>
      </c>
      <c r="J457" s="46">
        <f t="shared" ref="J457:J471" si="645">ROUND(H457+F457,2)</f>
        <v>0</v>
      </c>
      <c r="K457" s="66"/>
    </row>
    <row r="458" spans="1:20" s="64" customFormat="1" ht="16.5">
      <c r="A458" s="72" t="s">
        <v>591</v>
      </c>
      <c r="B458" s="68" t="s">
        <v>678</v>
      </c>
      <c r="C458" s="67" t="s">
        <v>19</v>
      </c>
      <c r="D458" s="48">
        <v>2873</v>
      </c>
      <c r="E458" s="26"/>
      <c r="F458" s="45">
        <f t="shared" si="642"/>
        <v>0</v>
      </c>
      <c r="G458" s="26"/>
      <c r="H458" s="45">
        <f t="shared" si="643"/>
        <v>0</v>
      </c>
      <c r="I458" s="26">
        <f t="shared" si="644"/>
        <v>0</v>
      </c>
      <c r="J458" s="46">
        <f t="shared" si="645"/>
        <v>0</v>
      </c>
      <c r="K458" s="66"/>
    </row>
    <row r="459" spans="1:20" s="64" customFormat="1" ht="16.5">
      <c r="A459" s="72" t="s">
        <v>592</v>
      </c>
      <c r="B459" s="68" t="s">
        <v>679</v>
      </c>
      <c r="C459" s="67" t="s">
        <v>19</v>
      </c>
      <c r="D459" s="48">
        <v>30</v>
      </c>
      <c r="E459" s="26"/>
      <c r="F459" s="45">
        <f t="shared" si="642"/>
        <v>0</v>
      </c>
      <c r="G459" s="26"/>
      <c r="H459" s="45">
        <f t="shared" si="643"/>
        <v>0</v>
      </c>
      <c r="I459" s="26">
        <f t="shared" si="644"/>
        <v>0</v>
      </c>
      <c r="J459" s="46">
        <f t="shared" si="645"/>
        <v>0</v>
      </c>
      <c r="K459" s="66"/>
    </row>
    <row r="460" spans="1:20" s="64" customFormat="1" ht="16.5">
      <c r="A460" s="72" t="s">
        <v>593</v>
      </c>
      <c r="B460" s="68" t="s">
        <v>680</v>
      </c>
      <c r="C460" s="67" t="s">
        <v>116</v>
      </c>
      <c r="D460" s="48">
        <v>26.26</v>
      </c>
      <c r="E460" s="26"/>
      <c r="F460" s="45">
        <f t="shared" si="642"/>
        <v>0</v>
      </c>
      <c r="G460" s="26"/>
      <c r="H460" s="45">
        <f t="shared" si="643"/>
        <v>0</v>
      </c>
      <c r="I460" s="26">
        <f t="shared" si="644"/>
        <v>0</v>
      </c>
      <c r="J460" s="46">
        <f t="shared" si="645"/>
        <v>0</v>
      </c>
      <c r="K460" s="66"/>
    </row>
    <row r="461" spans="1:20" s="64" customFormat="1" ht="33">
      <c r="A461" s="72" t="s">
        <v>594</v>
      </c>
      <c r="B461" s="68" t="s">
        <v>687</v>
      </c>
      <c r="C461" s="67" t="s">
        <v>116</v>
      </c>
      <c r="D461" s="48">
        <v>26.26</v>
      </c>
      <c r="E461" s="26"/>
      <c r="F461" s="45">
        <f t="shared" si="642"/>
        <v>0</v>
      </c>
      <c r="G461" s="26"/>
      <c r="H461" s="45">
        <f t="shared" si="643"/>
        <v>0</v>
      </c>
      <c r="I461" s="26">
        <f t="shared" si="644"/>
        <v>0</v>
      </c>
      <c r="J461" s="46">
        <f t="shared" si="645"/>
        <v>0</v>
      </c>
      <c r="K461" s="66"/>
    </row>
    <row r="462" spans="1:20" s="64" customFormat="1" ht="33">
      <c r="A462" s="72" t="s">
        <v>595</v>
      </c>
      <c r="B462" s="68" t="s">
        <v>875</v>
      </c>
      <c r="C462" s="67" t="s">
        <v>115</v>
      </c>
      <c r="D462" s="48">
        <v>58.47</v>
      </c>
      <c r="E462" s="26"/>
      <c r="F462" s="45">
        <f t="shared" si="642"/>
        <v>0</v>
      </c>
      <c r="G462" s="26"/>
      <c r="H462" s="45">
        <f t="shared" si="643"/>
        <v>0</v>
      </c>
      <c r="I462" s="26">
        <f t="shared" si="644"/>
        <v>0</v>
      </c>
      <c r="J462" s="46">
        <f t="shared" si="645"/>
        <v>0</v>
      </c>
      <c r="K462" s="66"/>
    </row>
    <row r="463" spans="1:20" s="64" customFormat="1" ht="49.5">
      <c r="A463" s="72" t="s">
        <v>596</v>
      </c>
      <c r="B463" s="68" t="s">
        <v>876</v>
      </c>
      <c r="C463" s="67" t="s">
        <v>115</v>
      </c>
      <c r="D463" s="48">
        <v>58.47</v>
      </c>
      <c r="E463" s="26"/>
      <c r="F463" s="45">
        <f t="shared" si="642"/>
        <v>0</v>
      </c>
      <c r="G463" s="26"/>
      <c r="H463" s="45">
        <f t="shared" si="643"/>
        <v>0</v>
      </c>
      <c r="I463" s="26">
        <f t="shared" si="644"/>
        <v>0</v>
      </c>
      <c r="J463" s="46">
        <f t="shared" si="645"/>
        <v>0</v>
      </c>
      <c r="K463" s="66"/>
    </row>
    <row r="464" spans="1:20" s="64" customFormat="1" ht="16.5">
      <c r="A464" s="72" t="s">
        <v>597</v>
      </c>
      <c r="B464" s="68" t="s">
        <v>717</v>
      </c>
      <c r="C464" s="67" t="s">
        <v>116</v>
      </c>
      <c r="D464" s="48">
        <v>1.75</v>
      </c>
      <c r="E464" s="26"/>
      <c r="F464" s="45">
        <f t="shared" si="642"/>
        <v>0</v>
      </c>
      <c r="G464" s="26"/>
      <c r="H464" s="45">
        <f t="shared" si="643"/>
        <v>0</v>
      </c>
      <c r="I464" s="26">
        <f t="shared" si="644"/>
        <v>0</v>
      </c>
      <c r="J464" s="46">
        <f t="shared" si="645"/>
        <v>0</v>
      </c>
      <c r="K464" s="66"/>
    </row>
    <row r="465" spans="1:20" s="64" customFormat="1" ht="33">
      <c r="A465" s="72" t="s">
        <v>598</v>
      </c>
      <c r="B465" s="68" t="s">
        <v>877</v>
      </c>
      <c r="C465" s="67" t="s">
        <v>115</v>
      </c>
      <c r="D465" s="48">
        <v>58.47</v>
      </c>
      <c r="E465" s="26"/>
      <c r="F465" s="45">
        <f t="shared" si="642"/>
        <v>0</v>
      </c>
      <c r="G465" s="26"/>
      <c r="H465" s="45">
        <f t="shared" si="643"/>
        <v>0</v>
      </c>
      <c r="I465" s="26">
        <f t="shared" si="644"/>
        <v>0</v>
      </c>
      <c r="J465" s="46">
        <f t="shared" si="645"/>
        <v>0</v>
      </c>
      <c r="K465" s="66"/>
    </row>
    <row r="466" spans="1:20" s="64" customFormat="1" ht="16.5">
      <c r="A466" s="72" t="s">
        <v>599</v>
      </c>
      <c r="B466" s="68" t="s">
        <v>878</v>
      </c>
      <c r="C466" s="67" t="s">
        <v>115</v>
      </c>
      <c r="D466" s="48">
        <v>1.17</v>
      </c>
      <c r="E466" s="26"/>
      <c r="F466" s="45">
        <f t="shared" si="642"/>
        <v>0</v>
      </c>
      <c r="G466" s="26"/>
      <c r="H466" s="45">
        <f t="shared" si="643"/>
        <v>0</v>
      </c>
      <c r="I466" s="26">
        <f t="shared" si="644"/>
        <v>0</v>
      </c>
      <c r="J466" s="46">
        <f t="shared" si="645"/>
        <v>0</v>
      </c>
      <c r="K466" s="66"/>
    </row>
    <row r="467" spans="1:20" s="64" customFormat="1" ht="16.5">
      <c r="A467" s="72" t="s">
        <v>600</v>
      </c>
      <c r="B467" s="68" t="s">
        <v>120</v>
      </c>
      <c r="C467" s="67" t="s">
        <v>16</v>
      </c>
      <c r="D467" s="48">
        <v>1</v>
      </c>
      <c r="E467" s="26"/>
      <c r="F467" s="45">
        <f t="shared" si="642"/>
        <v>0</v>
      </c>
      <c r="G467" s="26"/>
      <c r="H467" s="45">
        <f t="shared" si="643"/>
        <v>0</v>
      </c>
      <c r="I467" s="26">
        <f t="shared" si="644"/>
        <v>0</v>
      </c>
      <c r="J467" s="46">
        <f t="shared" si="645"/>
        <v>0</v>
      </c>
      <c r="K467" s="66"/>
    </row>
    <row r="468" spans="1:20" s="64" customFormat="1" ht="33">
      <c r="A468" s="72" t="s">
        <v>601</v>
      </c>
      <c r="B468" s="68" t="s">
        <v>97</v>
      </c>
      <c r="C468" s="67" t="s">
        <v>14</v>
      </c>
      <c r="D468" s="48">
        <v>27.37</v>
      </c>
      <c r="E468" s="26"/>
      <c r="F468" s="45">
        <f t="shared" si="642"/>
        <v>0</v>
      </c>
      <c r="G468" s="26"/>
      <c r="H468" s="45">
        <f t="shared" si="643"/>
        <v>0</v>
      </c>
      <c r="I468" s="26">
        <f t="shared" si="644"/>
        <v>0</v>
      </c>
      <c r="J468" s="46">
        <f t="shared" si="645"/>
        <v>0</v>
      </c>
      <c r="K468" s="66"/>
    </row>
    <row r="469" spans="1:20" s="64" customFormat="1" ht="49.5">
      <c r="A469" s="72" t="s">
        <v>602</v>
      </c>
      <c r="B469" s="68" t="s">
        <v>164</v>
      </c>
      <c r="C469" s="67" t="s">
        <v>115</v>
      </c>
      <c r="D469" s="48">
        <v>169.17</v>
      </c>
      <c r="E469" s="26"/>
      <c r="F469" s="45">
        <f t="shared" si="642"/>
        <v>0</v>
      </c>
      <c r="G469" s="26"/>
      <c r="H469" s="45">
        <f t="shared" si="643"/>
        <v>0</v>
      </c>
      <c r="I469" s="26">
        <f t="shared" si="644"/>
        <v>0</v>
      </c>
      <c r="J469" s="46">
        <f t="shared" si="645"/>
        <v>0</v>
      </c>
      <c r="K469" s="66"/>
    </row>
    <row r="470" spans="1:20" s="64" customFormat="1" ht="33">
      <c r="A470" s="72" t="s">
        <v>603</v>
      </c>
      <c r="B470" s="68" t="s">
        <v>395</v>
      </c>
      <c r="C470" s="67" t="s">
        <v>19</v>
      </c>
      <c r="D470" s="48">
        <v>545.89</v>
      </c>
      <c r="E470" s="26"/>
      <c r="F470" s="45">
        <f t="shared" si="642"/>
        <v>0</v>
      </c>
      <c r="G470" s="26"/>
      <c r="H470" s="45">
        <f t="shared" si="643"/>
        <v>0</v>
      </c>
      <c r="I470" s="26">
        <f t="shared" si="644"/>
        <v>0</v>
      </c>
      <c r="J470" s="46">
        <f t="shared" si="645"/>
        <v>0</v>
      </c>
      <c r="K470" s="66"/>
    </row>
    <row r="471" spans="1:20" s="64" customFormat="1" ht="33">
      <c r="A471" s="72" t="s">
        <v>604</v>
      </c>
      <c r="B471" s="68" t="s">
        <v>97</v>
      </c>
      <c r="C471" s="67" t="s">
        <v>14</v>
      </c>
      <c r="D471" s="48">
        <v>27.37</v>
      </c>
      <c r="E471" s="26"/>
      <c r="F471" s="45">
        <f t="shared" si="642"/>
        <v>0</v>
      </c>
      <c r="G471" s="26"/>
      <c r="H471" s="45">
        <f t="shared" si="643"/>
        <v>0</v>
      </c>
      <c r="I471" s="26">
        <f t="shared" si="644"/>
        <v>0</v>
      </c>
      <c r="J471" s="46">
        <f t="shared" si="645"/>
        <v>0</v>
      </c>
      <c r="K471" s="66"/>
    </row>
    <row r="472" spans="1:20" s="63" customFormat="1" ht="16.5">
      <c r="A472" s="146"/>
      <c r="B472" s="147"/>
      <c r="C472" s="147"/>
      <c r="D472" s="147"/>
      <c r="E472" s="147"/>
      <c r="F472" s="147"/>
      <c r="G472" s="147"/>
      <c r="H472" s="147"/>
      <c r="I472" s="147"/>
      <c r="J472" s="148"/>
      <c r="K472" s="66"/>
      <c r="L472" s="64"/>
      <c r="M472" s="64"/>
      <c r="N472" s="64"/>
      <c r="O472" s="64"/>
      <c r="P472" s="64"/>
      <c r="Q472" s="64"/>
      <c r="R472" s="64"/>
      <c r="S472" s="64"/>
      <c r="T472" s="64"/>
    </row>
    <row r="473" spans="1:20" s="62" customFormat="1" ht="16.5">
      <c r="A473" s="69" t="s">
        <v>184</v>
      </c>
      <c r="B473" s="71" t="s">
        <v>219</v>
      </c>
      <c r="C473" s="70"/>
      <c r="D473" s="35"/>
      <c r="E473" s="36"/>
      <c r="F473" s="37">
        <f>SUM(F474:F491)</f>
        <v>0</v>
      </c>
      <c r="G473" s="37"/>
      <c r="H473" s="37">
        <f>SUM(H474:H491)</f>
        <v>0</v>
      </c>
      <c r="I473" s="37"/>
      <c r="J473" s="38">
        <f>SUM(J474:J491)</f>
        <v>0</v>
      </c>
      <c r="K473" s="66"/>
      <c r="L473" s="65"/>
      <c r="M473" s="65"/>
      <c r="N473" s="65"/>
      <c r="O473" s="65"/>
      <c r="P473" s="65"/>
      <c r="Q473" s="65"/>
      <c r="R473" s="65"/>
      <c r="S473" s="65"/>
      <c r="T473" s="65"/>
    </row>
    <row r="474" spans="1:20" s="64" customFormat="1" ht="33">
      <c r="A474" s="72" t="s">
        <v>355</v>
      </c>
      <c r="B474" s="68" t="s">
        <v>676</v>
      </c>
      <c r="C474" s="67" t="s">
        <v>116</v>
      </c>
      <c r="D474" s="48">
        <v>70.66</v>
      </c>
      <c r="E474" s="26"/>
      <c r="F474" s="45">
        <f t="shared" ref="F474:F491" si="646">ROUND(E474*$D474,2)</f>
        <v>0</v>
      </c>
      <c r="G474" s="26"/>
      <c r="H474" s="45">
        <f t="shared" ref="H474:H491" si="647">ROUND(G474*$D474,2)</f>
        <v>0</v>
      </c>
      <c r="I474" s="26">
        <f t="shared" ref="I474:I491" si="648">ROUND(G474+E474,2)</f>
        <v>0</v>
      </c>
      <c r="J474" s="46">
        <f t="shared" ref="J474:J491" si="649">ROUND(H474+F474,2)</f>
        <v>0</v>
      </c>
      <c r="K474" s="66"/>
    </row>
    <row r="475" spans="1:20" s="64" customFormat="1" ht="16.5">
      <c r="A475" s="72" t="s">
        <v>605</v>
      </c>
      <c r="B475" s="68" t="s">
        <v>677</v>
      </c>
      <c r="C475" s="67" t="s">
        <v>116</v>
      </c>
      <c r="D475" s="48">
        <v>0.48</v>
      </c>
      <c r="E475" s="26"/>
      <c r="F475" s="45">
        <f t="shared" si="646"/>
        <v>0</v>
      </c>
      <c r="G475" s="26"/>
      <c r="H475" s="45">
        <f t="shared" si="647"/>
        <v>0</v>
      </c>
      <c r="I475" s="26">
        <f t="shared" si="648"/>
        <v>0</v>
      </c>
      <c r="J475" s="46">
        <f t="shared" si="649"/>
        <v>0</v>
      </c>
      <c r="K475" s="66"/>
    </row>
    <row r="476" spans="1:20" s="64" customFormat="1" ht="49.5">
      <c r="A476" s="72" t="s">
        <v>606</v>
      </c>
      <c r="B476" s="68" t="s">
        <v>52</v>
      </c>
      <c r="C476" s="67" t="s">
        <v>14</v>
      </c>
      <c r="D476" s="48">
        <v>3.52</v>
      </c>
      <c r="E476" s="26"/>
      <c r="F476" s="45">
        <f t="shared" ref="F476" si="650">ROUND(E476*$D476,2)</f>
        <v>0</v>
      </c>
      <c r="G476" s="26"/>
      <c r="H476" s="45">
        <f t="shared" ref="H476" si="651">ROUND(G476*$D476,2)</f>
        <v>0</v>
      </c>
      <c r="I476" s="26">
        <f t="shared" ref="I476" si="652">ROUND(G476+E476,2)</f>
        <v>0</v>
      </c>
      <c r="J476" s="46">
        <f t="shared" ref="J476" si="653">ROUND(H476+F476,2)</f>
        <v>0</v>
      </c>
      <c r="K476" s="66"/>
    </row>
    <row r="477" spans="1:20" s="64" customFormat="1" ht="49.5">
      <c r="A477" s="72" t="s">
        <v>607</v>
      </c>
      <c r="B477" s="68" t="s">
        <v>44</v>
      </c>
      <c r="C477" s="67" t="s">
        <v>14</v>
      </c>
      <c r="D477" s="48">
        <v>75.62</v>
      </c>
      <c r="E477" s="26"/>
      <c r="F477" s="45">
        <f t="shared" si="646"/>
        <v>0</v>
      </c>
      <c r="G477" s="26"/>
      <c r="H477" s="45">
        <f t="shared" si="647"/>
        <v>0</v>
      </c>
      <c r="I477" s="26">
        <f t="shared" si="648"/>
        <v>0</v>
      </c>
      <c r="J477" s="46">
        <f t="shared" si="649"/>
        <v>0</v>
      </c>
      <c r="K477" s="66"/>
    </row>
    <row r="478" spans="1:20" s="64" customFormat="1" ht="16.5">
      <c r="A478" s="72" t="s">
        <v>608</v>
      </c>
      <c r="B478" s="68" t="s">
        <v>678</v>
      </c>
      <c r="C478" s="67" t="s">
        <v>19</v>
      </c>
      <c r="D478" s="48">
        <v>624.79999999999995</v>
      </c>
      <c r="E478" s="26"/>
      <c r="F478" s="45">
        <f t="shared" ref="F478" si="654">ROUND(E478*$D478,2)</f>
        <v>0</v>
      </c>
      <c r="G478" s="26"/>
      <c r="H478" s="45">
        <f t="shared" ref="H478" si="655">ROUND(G478*$D478,2)</f>
        <v>0</v>
      </c>
      <c r="I478" s="26">
        <f t="shared" ref="I478" si="656">ROUND(G478+E478,2)</f>
        <v>0</v>
      </c>
      <c r="J478" s="46">
        <f t="shared" ref="J478" si="657">ROUND(H478+F478,2)</f>
        <v>0</v>
      </c>
      <c r="K478" s="66"/>
    </row>
    <row r="479" spans="1:20" s="64" customFormat="1" ht="16.5">
      <c r="A479" s="72" t="s">
        <v>609</v>
      </c>
      <c r="B479" s="68" t="s">
        <v>679</v>
      </c>
      <c r="C479" s="67" t="s">
        <v>19</v>
      </c>
      <c r="D479" s="48">
        <v>128.19999999999999</v>
      </c>
      <c r="E479" s="26"/>
      <c r="F479" s="45">
        <f t="shared" si="646"/>
        <v>0</v>
      </c>
      <c r="G479" s="26"/>
      <c r="H479" s="45">
        <f t="shared" si="647"/>
        <v>0</v>
      </c>
      <c r="I479" s="26">
        <f t="shared" si="648"/>
        <v>0</v>
      </c>
      <c r="J479" s="46">
        <f t="shared" si="649"/>
        <v>0</v>
      </c>
      <c r="K479" s="66"/>
    </row>
    <row r="480" spans="1:20" s="64" customFormat="1" ht="16.5">
      <c r="A480" s="72" t="s">
        <v>610</v>
      </c>
      <c r="B480" s="68" t="s">
        <v>879</v>
      </c>
      <c r="C480" s="67" t="s">
        <v>116</v>
      </c>
      <c r="D480" s="48">
        <v>9.16</v>
      </c>
      <c r="E480" s="26"/>
      <c r="F480" s="45">
        <f t="shared" si="646"/>
        <v>0</v>
      </c>
      <c r="G480" s="26"/>
      <c r="H480" s="45">
        <f t="shared" si="647"/>
        <v>0</v>
      </c>
      <c r="I480" s="26">
        <f t="shared" si="648"/>
        <v>0</v>
      </c>
      <c r="J480" s="46">
        <f t="shared" si="649"/>
        <v>0</v>
      </c>
      <c r="K480" s="66"/>
    </row>
    <row r="481" spans="1:20" s="64" customFormat="1" ht="33">
      <c r="A481" s="72" t="s">
        <v>611</v>
      </c>
      <c r="B481" s="68" t="s">
        <v>681</v>
      </c>
      <c r="C481" s="67" t="s">
        <v>116</v>
      </c>
      <c r="D481" s="48">
        <v>1.94</v>
      </c>
      <c r="E481" s="26"/>
      <c r="F481" s="45">
        <f t="shared" ref="F481" si="658">ROUND(E481*$D481,2)</f>
        <v>0</v>
      </c>
      <c r="G481" s="26"/>
      <c r="H481" s="45">
        <f t="shared" ref="H481" si="659">ROUND(G481*$D481,2)</f>
        <v>0</v>
      </c>
      <c r="I481" s="26">
        <f t="shared" ref="I481" si="660">ROUND(G481+E481,2)</f>
        <v>0</v>
      </c>
      <c r="J481" s="46">
        <f t="shared" ref="J481" si="661">ROUND(H481+F481,2)</f>
        <v>0</v>
      </c>
      <c r="K481" s="66"/>
    </row>
    <row r="482" spans="1:20" s="64" customFormat="1" ht="33">
      <c r="A482" s="72" t="s">
        <v>612</v>
      </c>
      <c r="B482" s="68" t="s">
        <v>687</v>
      </c>
      <c r="C482" s="67" t="s">
        <v>116</v>
      </c>
      <c r="D482" s="48">
        <v>7.22</v>
      </c>
      <c r="E482" s="26"/>
      <c r="F482" s="45">
        <f t="shared" si="646"/>
        <v>0</v>
      </c>
      <c r="G482" s="26"/>
      <c r="H482" s="45">
        <f t="shared" si="647"/>
        <v>0</v>
      </c>
      <c r="I482" s="26">
        <f t="shared" si="648"/>
        <v>0</v>
      </c>
      <c r="J482" s="46">
        <f t="shared" si="649"/>
        <v>0</v>
      </c>
      <c r="K482" s="66"/>
    </row>
    <row r="483" spans="1:20" s="64" customFormat="1" ht="33">
      <c r="A483" s="72" t="s">
        <v>613</v>
      </c>
      <c r="B483" s="68" t="s">
        <v>682</v>
      </c>
      <c r="C483" s="67" t="s">
        <v>116</v>
      </c>
      <c r="D483" s="48">
        <v>50.09</v>
      </c>
      <c r="E483" s="26"/>
      <c r="F483" s="45">
        <f t="shared" si="646"/>
        <v>0</v>
      </c>
      <c r="G483" s="26"/>
      <c r="H483" s="45">
        <f t="shared" si="647"/>
        <v>0</v>
      </c>
      <c r="I483" s="26">
        <f t="shared" si="648"/>
        <v>0</v>
      </c>
      <c r="J483" s="46">
        <f t="shared" si="649"/>
        <v>0</v>
      </c>
      <c r="K483" s="66"/>
    </row>
    <row r="484" spans="1:20" s="64" customFormat="1" ht="66">
      <c r="A484" s="72" t="s">
        <v>23</v>
      </c>
      <c r="B484" s="68" t="s">
        <v>89</v>
      </c>
      <c r="C484" s="67" t="s">
        <v>15</v>
      </c>
      <c r="D484" s="48">
        <v>20.57</v>
      </c>
      <c r="E484" s="26"/>
      <c r="F484" s="45">
        <f t="shared" si="646"/>
        <v>0</v>
      </c>
      <c r="G484" s="26"/>
      <c r="H484" s="45">
        <f t="shared" si="647"/>
        <v>0</v>
      </c>
      <c r="I484" s="26">
        <f t="shared" si="648"/>
        <v>0</v>
      </c>
      <c r="J484" s="46">
        <f t="shared" si="649"/>
        <v>0</v>
      </c>
      <c r="K484" s="66"/>
    </row>
    <row r="485" spans="1:20" s="64" customFormat="1" ht="33">
      <c r="A485" s="72" t="s">
        <v>24</v>
      </c>
      <c r="B485" s="68" t="s">
        <v>875</v>
      </c>
      <c r="C485" s="67" t="s">
        <v>115</v>
      </c>
      <c r="D485" s="48">
        <v>74.28</v>
      </c>
      <c r="E485" s="26"/>
      <c r="F485" s="45">
        <f t="shared" si="646"/>
        <v>0</v>
      </c>
      <c r="G485" s="26"/>
      <c r="H485" s="45">
        <f t="shared" si="647"/>
        <v>0</v>
      </c>
      <c r="I485" s="26">
        <f t="shared" si="648"/>
        <v>0</v>
      </c>
      <c r="J485" s="46">
        <f t="shared" si="649"/>
        <v>0</v>
      </c>
      <c r="K485" s="66"/>
    </row>
    <row r="486" spans="1:20" s="64" customFormat="1" ht="49.5">
      <c r="A486" s="72" t="s">
        <v>25</v>
      </c>
      <c r="B486" s="68" t="s">
        <v>876</v>
      </c>
      <c r="C486" s="67" t="s">
        <v>115</v>
      </c>
      <c r="D486" s="48">
        <v>33.69</v>
      </c>
      <c r="E486" s="26"/>
      <c r="F486" s="45">
        <f t="shared" si="646"/>
        <v>0</v>
      </c>
      <c r="G486" s="26"/>
      <c r="H486" s="45">
        <f t="shared" si="647"/>
        <v>0</v>
      </c>
      <c r="I486" s="26">
        <f t="shared" si="648"/>
        <v>0</v>
      </c>
      <c r="J486" s="46">
        <f t="shared" si="649"/>
        <v>0</v>
      </c>
      <c r="K486" s="66"/>
    </row>
    <row r="487" spans="1:20" s="64" customFormat="1" ht="16.5">
      <c r="A487" s="72" t="s">
        <v>614</v>
      </c>
      <c r="B487" s="68" t="s">
        <v>717</v>
      </c>
      <c r="C487" s="67" t="s">
        <v>116</v>
      </c>
      <c r="D487" s="48">
        <v>0.19</v>
      </c>
      <c r="E487" s="26"/>
      <c r="F487" s="45">
        <f t="shared" si="646"/>
        <v>0</v>
      </c>
      <c r="G487" s="26"/>
      <c r="H487" s="45">
        <f t="shared" si="647"/>
        <v>0</v>
      </c>
      <c r="I487" s="26">
        <f t="shared" si="648"/>
        <v>0</v>
      </c>
      <c r="J487" s="46">
        <f t="shared" si="649"/>
        <v>0</v>
      </c>
      <c r="K487" s="66"/>
    </row>
    <row r="488" spans="1:20" s="64" customFormat="1" ht="33">
      <c r="A488" s="72" t="s">
        <v>615</v>
      </c>
      <c r="B488" s="68" t="s">
        <v>877</v>
      </c>
      <c r="C488" s="67" t="s">
        <v>115</v>
      </c>
      <c r="D488" s="48">
        <v>6.36</v>
      </c>
      <c r="E488" s="26"/>
      <c r="F488" s="45">
        <f t="shared" ref="F488" si="662">ROUND(E488*$D488,2)</f>
        <v>0</v>
      </c>
      <c r="G488" s="26"/>
      <c r="H488" s="45">
        <f t="shared" ref="H488" si="663">ROUND(G488*$D488,2)</f>
        <v>0</v>
      </c>
      <c r="I488" s="26">
        <f t="shared" ref="I488" si="664">ROUND(G488+E488,2)</f>
        <v>0</v>
      </c>
      <c r="J488" s="46">
        <f t="shared" ref="J488" si="665">ROUND(H488+F488,2)</f>
        <v>0</v>
      </c>
      <c r="K488" s="66"/>
    </row>
    <row r="489" spans="1:20" s="64" customFormat="1" ht="16.5">
      <c r="A489" s="72" t="s">
        <v>616</v>
      </c>
      <c r="B489" s="68" t="s">
        <v>880</v>
      </c>
      <c r="C489" s="67" t="s">
        <v>115</v>
      </c>
      <c r="D489" s="48">
        <v>40.590000000000003</v>
      </c>
      <c r="E489" s="26"/>
      <c r="F489" s="45">
        <f t="shared" si="646"/>
        <v>0</v>
      </c>
      <c r="G489" s="26"/>
      <c r="H489" s="45">
        <f t="shared" si="647"/>
        <v>0</v>
      </c>
      <c r="I489" s="26">
        <f t="shared" si="648"/>
        <v>0</v>
      </c>
      <c r="J489" s="46">
        <f t="shared" si="649"/>
        <v>0</v>
      </c>
      <c r="K489" s="66"/>
    </row>
    <row r="490" spans="1:20" s="64" customFormat="1" ht="16.5">
      <c r="A490" s="72" t="s">
        <v>617</v>
      </c>
      <c r="B490" s="68" t="s">
        <v>120</v>
      </c>
      <c r="C490" s="67" t="s">
        <v>16</v>
      </c>
      <c r="D490" s="48">
        <v>2</v>
      </c>
      <c r="E490" s="26"/>
      <c r="F490" s="45">
        <f t="shared" si="646"/>
        <v>0</v>
      </c>
      <c r="G490" s="26"/>
      <c r="H490" s="45">
        <f t="shared" si="647"/>
        <v>0</v>
      </c>
      <c r="I490" s="26">
        <f t="shared" si="648"/>
        <v>0</v>
      </c>
      <c r="J490" s="46">
        <f t="shared" si="649"/>
        <v>0</v>
      </c>
      <c r="K490" s="66"/>
    </row>
    <row r="491" spans="1:20" s="64" customFormat="1" ht="33">
      <c r="A491" s="72" t="s">
        <v>618</v>
      </c>
      <c r="B491" s="68" t="s">
        <v>97</v>
      </c>
      <c r="C491" s="67" t="s">
        <v>14</v>
      </c>
      <c r="D491" s="48">
        <v>1.8</v>
      </c>
      <c r="E491" s="26"/>
      <c r="F491" s="45">
        <f t="shared" si="646"/>
        <v>0</v>
      </c>
      <c r="G491" s="26"/>
      <c r="H491" s="45">
        <f t="shared" si="647"/>
        <v>0</v>
      </c>
      <c r="I491" s="26">
        <f t="shared" si="648"/>
        <v>0</v>
      </c>
      <c r="J491" s="46">
        <f t="shared" si="649"/>
        <v>0</v>
      </c>
      <c r="K491" s="66"/>
    </row>
    <row r="492" spans="1:20" s="63" customFormat="1" ht="16.5">
      <c r="A492" s="146"/>
      <c r="B492" s="147"/>
      <c r="C492" s="147"/>
      <c r="D492" s="147"/>
      <c r="E492" s="147"/>
      <c r="F492" s="147"/>
      <c r="G492" s="147"/>
      <c r="H492" s="147"/>
      <c r="I492" s="147"/>
      <c r="J492" s="148"/>
      <c r="K492" s="66"/>
      <c r="L492" s="64"/>
      <c r="M492" s="64"/>
      <c r="N492" s="64"/>
      <c r="O492" s="64"/>
      <c r="P492" s="64"/>
      <c r="Q492" s="64"/>
      <c r="R492" s="64"/>
      <c r="S492" s="64"/>
      <c r="T492" s="64"/>
    </row>
    <row r="493" spans="1:20" s="62" customFormat="1" ht="16.5">
      <c r="A493" s="60" t="s">
        <v>354</v>
      </c>
      <c r="B493" s="71" t="s">
        <v>356</v>
      </c>
      <c r="C493" s="70"/>
      <c r="D493" s="35"/>
      <c r="E493" s="36"/>
      <c r="F493" s="37">
        <f>SUM(F494)</f>
        <v>0</v>
      </c>
      <c r="G493" s="37"/>
      <c r="H493" s="37">
        <f>SUM(H494)</f>
        <v>0</v>
      </c>
      <c r="I493" s="37"/>
      <c r="J493" s="38">
        <f>SUM(J494)</f>
        <v>0</v>
      </c>
      <c r="K493" s="66"/>
      <c r="L493" s="65"/>
      <c r="M493" s="65"/>
      <c r="N493" s="65"/>
      <c r="O493" s="65"/>
      <c r="P493" s="65"/>
      <c r="Q493" s="65"/>
      <c r="R493" s="65"/>
      <c r="S493" s="65"/>
      <c r="T493" s="65"/>
    </row>
    <row r="494" spans="1:20" s="64" customFormat="1" ht="16.5">
      <c r="A494" s="72" t="s">
        <v>357</v>
      </c>
      <c r="B494" s="68" t="s">
        <v>881</v>
      </c>
      <c r="C494" s="67" t="s">
        <v>16</v>
      </c>
      <c r="D494" s="48">
        <v>145</v>
      </c>
      <c r="E494" s="26"/>
      <c r="F494" s="45">
        <f t="shared" ref="F494" si="666">ROUND(E494*$D494,2)</f>
        <v>0</v>
      </c>
      <c r="G494" s="26"/>
      <c r="H494" s="45">
        <f t="shared" ref="H494" si="667">ROUND(G494*$D494,2)</f>
        <v>0</v>
      </c>
      <c r="I494" s="26">
        <f t="shared" ref="I494" si="668">ROUND(G494+E494,2)</f>
        <v>0</v>
      </c>
      <c r="J494" s="46">
        <f t="shared" ref="J494" si="669">ROUND(H494+F494,2)</f>
        <v>0</v>
      </c>
      <c r="K494" s="66"/>
    </row>
    <row r="495" spans="1:20" s="63" customFormat="1" ht="16.5">
      <c r="A495" s="146"/>
      <c r="B495" s="147"/>
      <c r="C495" s="147"/>
      <c r="D495" s="147"/>
      <c r="E495" s="147"/>
      <c r="F495" s="147"/>
      <c r="G495" s="147"/>
      <c r="H495" s="147"/>
      <c r="I495" s="147"/>
      <c r="J495" s="148"/>
      <c r="K495" s="66"/>
      <c r="L495" s="64"/>
      <c r="M495" s="64"/>
      <c r="N495" s="64"/>
      <c r="O495" s="64"/>
      <c r="P495" s="64"/>
      <c r="Q495" s="64"/>
      <c r="R495" s="64"/>
      <c r="S495" s="64"/>
      <c r="T495" s="64"/>
    </row>
    <row r="496" spans="1:20" s="62" customFormat="1" ht="16.5">
      <c r="A496" s="60" t="s">
        <v>358</v>
      </c>
      <c r="B496" s="71" t="s">
        <v>161</v>
      </c>
      <c r="C496" s="70"/>
      <c r="D496" s="35"/>
      <c r="E496" s="36"/>
      <c r="F496" s="37">
        <f>SUM(F497:F503)</f>
        <v>0</v>
      </c>
      <c r="G496" s="37"/>
      <c r="H496" s="37">
        <f>SUM(H497:H503)</f>
        <v>0</v>
      </c>
      <c r="I496" s="37"/>
      <c r="J496" s="38">
        <f>SUM(J497:J503)</f>
        <v>0</v>
      </c>
      <c r="K496" s="66"/>
      <c r="L496" s="65"/>
      <c r="M496" s="65"/>
      <c r="N496" s="65"/>
      <c r="O496" s="65"/>
      <c r="P496" s="65"/>
      <c r="Q496" s="65"/>
      <c r="R496" s="65"/>
      <c r="S496" s="65"/>
      <c r="T496" s="65"/>
    </row>
    <row r="497" spans="1:20" s="64" customFormat="1" ht="33">
      <c r="A497" s="72" t="s">
        <v>359</v>
      </c>
      <c r="B497" s="68" t="s">
        <v>882</v>
      </c>
      <c r="C497" s="67" t="s">
        <v>16</v>
      </c>
      <c r="D497" s="48">
        <v>5</v>
      </c>
      <c r="E497" s="26"/>
      <c r="F497" s="45">
        <f t="shared" ref="F497" si="670">ROUND(E497*$D497,2)</f>
        <v>0</v>
      </c>
      <c r="G497" s="26"/>
      <c r="H497" s="45">
        <f t="shared" ref="H497" si="671">ROUND(G497*$D497,2)</f>
        <v>0</v>
      </c>
      <c r="I497" s="26">
        <f t="shared" ref="I497" si="672">ROUND(G497+E497,2)</f>
        <v>0</v>
      </c>
      <c r="J497" s="46">
        <f t="shared" ref="J497" si="673">ROUND(H497+F497,2)</f>
        <v>0</v>
      </c>
      <c r="K497" s="66"/>
    </row>
    <row r="498" spans="1:20" s="64" customFormat="1" ht="16.5">
      <c r="A498" s="72" t="s">
        <v>360</v>
      </c>
      <c r="B498" s="68" t="s">
        <v>883</v>
      </c>
      <c r="C498" s="67" t="s">
        <v>20</v>
      </c>
      <c r="D498" s="48">
        <v>112.57</v>
      </c>
      <c r="E498" s="26"/>
      <c r="F498" s="45">
        <f t="shared" ref="F498:F503" si="674">ROUND(E498*$D498,2)</f>
        <v>0</v>
      </c>
      <c r="G498" s="26"/>
      <c r="H498" s="45">
        <f t="shared" ref="H498:H503" si="675">ROUND(G498*$D498,2)</f>
        <v>0</v>
      </c>
      <c r="I498" s="26">
        <f t="shared" ref="I498:I503" si="676">ROUND(G498+E498,2)</f>
        <v>0</v>
      </c>
      <c r="J498" s="46">
        <f t="shared" ref="J498:J503" si="677">ROUND(H498+F498,2)</f>
        <v>0</v>
      </c>
      <c r="K498" s="66"/>
    </row>
    <row r="499" spans="1:20" s="64" customFormat="1" ht="33">
      <c r="A499" s="72" t="s">
        <v>361</v>
      </c>
      <c r="B499" s="68" t="s">
        <v>884</v>
      </c>
      <c r="C499" s="67" t="s">
        <v>115</v>
      </c>
      <c r="D499" s="48">
        <v>1.4</v>
      </c>
      <c r="E499" s="26"/>
      <c r="F499" s="45">
        <f t="shared" si="674"/>
        <v>0</v>
      </c>
      <c r="G499" s="26"/>
      <c r="H499" s="45">
        <f t="shared" si="675"/>
        <v>0</v>
      </c>
      <c r="I499" s="26">
        <f t="shared" si="676"/>
        <v>0</v>
      </c>
      <c r="J499" s="46">
        <f t="shared" si="677"/>
        <v>0</v>
      </c>
      <c r="K499" s="66"/>
      <c r="M499" s="143" t="s">
        <v>235</v>
      </c>
    </row>
    <row r="500" spans="1:20" s="64" customFormat="1" ht="16.5">
      <c r="A500" s="72" t="s">
        <v>362</v>
      </c>
      <c r="B500" s="68" t="s">
        <v>885</v>
      </c>
      <c r="C500" s="67" t="s">
        <v>19</v>
      </c>
      <c r="D500" s="48">
        <v>15.22</v>
      </c>
      <c r="E500" s="26"/>
      <c r="F500" s="45">
        <f t="shared" si="674"/>
        <v>0</v>
      </c>
      <c r="G500" s="26"/>
      <c r="H500" s="45">
        <f t="shared" si="675"/>
        <v>0</v>
      </c>
      <c r="I500" s="26">
        <f t="shared" si="676"/>
        <v>0</v>
      </c>
      <c r="J500" s="46">
        <f t="shared" si="677"/>
        <v>0</v>
      </c>
      <c r="K500" s="66"/>
    </row>
    <row r="501" spans="1:20" s="64" customFormat="1" ht="66">
      <c r="A501" s="72" t="s">
        <v>363</v>
      </c>
      <c r="B501" s="68" t="s">
        <v>98</v>
      </c>
      <c r="C501" s="67" t="s">
        <v>14</v>
      </c>
      <c r="D501" s="48">
        <v>2.0299999999999998</v>
      </c>
      <c r="E501" s="26"/>
      <c r="F501" s="45">
        <f t="shared" ref="F501:F502" si="678">ROUND(E501*$D501,2)</f>
        <v>0</v>
      </c>
      <c r="G501" s="26"/>
      <c r="H501" s="45">
        <f t="shared" ref="H501:H502" si="679">ROUND(G501*$D501,2)</f>
        <v>0</v>
      </c>
      <c r="I501" s="26">
        <f t="shared" ref="I501:I502" si="680">ROUND(G501+E501,2)</f>
        <v>0</v>
      </c>
      <c r="J501" s="46">
        <f t="shared" ref="J501:J502" si="681">ROUND(H501+F501,2)</f>
        <v>0</v>
      </c>
      <c r="K501" s="66"/>
    </row>
    <row r="502" spans="1:20" s="64" customFormat="1" ht="49.5">
      <c r="A502" s="72" t="s">
        <v>364</v>
      </c>
      <c r="B502" s="68" t="s">
        <v>886</v>
      </c>
      <c r="C502" s="67" t="s">
        <v>115</v>
      </c>
      <c r="D502" s="48">
        <v>6.94</v>
      </c>
      <c r="E502" s="26"/>
      <c r="F502" s="45">
        <f t="shared" si="678"/>
        <v>0</v>
      </c>
      <c r="G502" s="26"/>
      <c r="H502" s="45">
        <f t="shared" si="679"/>
        <v>0</v>
      </c>
      <c r="I502" s="26">
        <f t="shared" si="680"/>
        <v>0</v>
      </c>
      <c r="J502" s="46">
        <f t="shared" si="681"/>
        <v>0</v>
      </c>
      <c r="K502" s="66"/>
    </row>
    <row r="503" spans="1:20" s="64" customFormat="1" ht="49.5">
      <c r="A503" s="72" t="s">
        <v>365</v>
      </c>
      <c r="B503" s="68" t="s">
        <v>887</v>
      </c>
      <c r="C503" s="67" t="s">
        <v>115</v>
      </c>
      <c r="D503" s="48">
        <v>50.56</v>
      </c>
      <c r="E503" s="26"/>
      <c r="F503" s="45">
        <f t="shared" si="674"/>
        <v>0</v>
      </c>
      <c r="G503" s="26"/>
      <c r="H503" s="45">
        <f t="shared" si="675"/>
        <v>0</v>
      </c>
      <c r="I503" s="26">
        <f t="shared" si="676"/>
        <v>0</v>
      </c>
      <c r="J503" s="46">
        <f t="shared" si="677"/>
        <v>0</v>
      </c>
      <c r="K503" s="66"/>
    </row>
    <row r="504" spans="1:20" s="63" customFormat="1" ht="16.5">
      <c r="A504" s="146"/>
      <c r="B504" s="147"/>
      <c r="C504" s="147"/>
      <c r="D504" s="147"/>
      <c r="E504" s="147"/>
      <c r="F504" s="147"/>
      <c r="G504" s="147"/>
      <c r="H504" s="147"/>
      <c r="I504" s="147"/>
      <c r="J504" s="148"/>
      <c r="K504" s="66"/>
      <c r="L504" s="64"/>
      <c r="M504" s="64"/>
      <c r="N504" s="64"/>
      <c r="O504" s="64"/>
      <c r="P504" s="64"/>
      <c r="Q504" s="64"/>
      <c r="R504" s="64"/>
      <c r="S504" s="64"/>
      <c r="T504" s="64"/>
    </row>
    <row r="505" spans="1:20" s="62" customFormat="1" ht="16.5">
      <c r="A505" s="60" t="s">
        <v>366</v>
      </c>
      <c r="B505" s="71" t="s">
        <v>253</v>
      </c>
      <c r="C505" s="70"/>
      <c r="D505" s="35"/>
      <c r="E505" s="36"/>
      <c r="F505" s="37">
        <f>SUM(F506:F508)</f>
        <v>0</v>
      </c>
      <c r="G505" s="37"/>
      <c r="H505" s="37">
        <f>SUM(H506:H508)</f>
        <v>0</v>
      </c>
      <c r="I505" s="37"/>
      <c r="J505" s="38">
        <f>SUM(J506:J508)</f>
        <v>0</v>
      </c>
      <c r="K505" s="66"/>
      <c r="L505" s="65"/>
      <c r="M505" s="65"/>
      <c r="N505" s="65"/>
      <c r="O505" s="65"/>
      <c r="P505" s="65"/>
      <c r="Q505" s="65"/>
      <c r="R505" s="65"/>
      <c r="S505" s="65"/>
      <c r="T505" s="65"/>
    </row>
    <row r="506" spans="1:20" s="64" customFormat="1" ht="16.5">
      <c r="A506" s="72" t="s">
        <v>367</v>
      </c>
      <c r="B506" s="68" t="s">
        <v>22</v>
      </c>
      <c r="C506" s="67" t="s">
        <v>16</v>
      </c>
      <c r="D506" s="48">
        <v>13</v>
      </c>
      <c r="E506" s="26"/>
      <c r="F506" s="45">
        <f t="shared" ref="F506" si="682">ROUND(E506*$D506,2)</f>
        <v>0</v>
      </c>
      <c r="G506" s="26"/>
      <c r="H506" s="45">
        <f t="shared" ref="H506" si="683">ROUND(G506*$D506,2)</f>
        <v>0</v>
      </c>
      <c r="I506" s="26">
        <f t="shared" ref="I506" si="684">ROUND(G506+E506,2)</f>
        <v>0</v>
      </c>
      <c r="J506" s="46">
        <f t="shared" ref="J506" si="685">ROUND(H506+F506,2)</f>
        <v>0</v>
      </c>
      <c r="K506" s="66"/>
    </row>
    <row r="507" spans="1:20" s="64" customFormat="1" ht="16.5">
      <c r="A507" s="72" t="s">
        <v>368</v>
      </c>
      <c r="B507" s="68" t="s">
        <v>888</v>
      </c>
      <c r="C507" s="67" t="s">
        <v>20</v>
      </c>
      <c r="D507" s="48">
        <v>16.5</v>
      </c>
      <c r="E507" s="26"/>
      <c r="F507" s="45">
        <f t="shared" ref="F507:F508" si="686">ROUND(E507*$D507,2)</f>
        <v>0</v>
      </c>
      <c r="G507" s="26"/>
      <c r="H507" s="45">
        <f t="shared" ref="H507:H508" si="687">ROUND(G507*$D507,2)</f>
        <v>0</v>
      </c>
      <c r="I507" s="26">
        <f t="shared" ref="I507:I508" si="688">ROUND(G507+E507,2)</f>
        <v>0</v>
      </c>
      <c r="J507" s="46">
        <f t="shared" ref="J507:J508" si="689">ROUND(H507+F507,2)</f>
        <v>0</v>
      </c>
      <c r="K507" s="66"/>
    </row>
    <row r="508" spans="1:20" s="64" customFormat="1" ht="16.5">
      <c r="A508" s="72" t="s">
        <v>369</v>
      </c>
      <c r="B508" s="68" t="s">
        <v>889</v>
      </c>
      <c r="C508" s="67" t="s">
        <v>115</v>
      </c>
      <c r="D508" s="48">
        <v>1798.29</v>
      </c>
      <c r="E508" s="26"/>
      <c r="F508" s="45">
        <f t="shared" si="686"/>
        <v>0</v>
      </c>
      <c r="G508" s="26"/>
      <c r="H508" s="45">
        <f t="shared" si="687"/>
        <v>0</v>
      </c>
      <c r="I508" s="26">
        <f t="shared" si="688"/>
        <v>0</v>
      </c>
      <c r="J508" s="46">
        <f t="shared" si="689"/>
        <v>0</v>
      </c>
      <c r="K508" s="66"/>
    </row>
    <row r="509" spans="1:20" s="63" customFormat="1" ht="17.25" thickBot="1">
      <c r="A509" s="146"/>
      <c r="B509" s="147"/>
      <c r="C509" s="147"/>
      <c r="D509" s="147"/>
      <c r="E509" s="147"/>
      <c r="F509" s="147"/>
      <c r="G509" s="147"/>
      <c r="H509" s="147"/>
      <c r="I509" s="147"/>
      <c r="J509" s="148"/>
      <c r="K509" s="66"/>
      <c r="L509" s="64"/>
      <c r="M509" s="64"/>
      <c r="N509" s="64"/>
      <c r="O509" s="64"/>
      <c r="P509" s="64"/>
      <c r="Q509" s="64"/>
      <c r="R509" s="64"/>
      <c r="S509" s="64"/>
      <c r="T509" s="64"/>
    </row>
    <row r="510" spans="1:20" s="13" customFormat="1" ht="18.75" thickBot="1">
      <c r="A510" s="184" t="s">
        <v>113</v>
      </c>
      <c r="B510" s="185"/>
      <c r="C510" s="185"/>
      <c r="D510" s="186"/>
      <c r="E510" s="187">
        <f>ROUND(SUM(F10,F28,F46,F63,F80,F82,F91,F132,F140,F155,F166,F276,F367,F373,F410,F496,F425,F493,F473,F444,F505),2)</f>
        <v>0</v>
      </c>
      <c r="F510" s="186"/>
      <c r="G510" s="187">
        <f>ROUND(SUM(H10,H28,H46,H63,H80,H82,H91,H132,H140,H155,H166,H276,H367,H373,H410,H496,H425,H493,H473,H444,H505),2)</f>
        <v>0</v>
      </c>
      <c r="H510" s="186"/>
      <c r="I510" s="187">
        <f>ROUND(SUM(J10,J28,J46,J63,J80,J82,J91,J132,J140,J155,J166,J276,J367,J373,J410,J496,J425,J493,J473,J444,J505),2)</f>
        <v>0</v>
      </c>
      <c r="J510" s="186"/>
      <c r="K510" s="21"/>
      <c r="L510" s="18"/>
      <c r="M510" s="18"/>
      <c r="N510" s="18"/>
      <c r="O510" s="18"/>
      <c r="P510" s="18"/>
      <c r="Q510" s="18"/>
      <c r="R510" s="18"/>
      <c r="S510" s="18"/>
      <c r="T510" s="18"/>
    </row>
    <row r="511" spans="1:20" s="13" customFormat="1" ht="18.75" thickBot="1">
      <c r="A511" s="184" t="s">
        <v>338</v>
      </c>
      <c r="B511" s="185"/>
      <c r="C511" s="185"/>
      <c r="D511" s="186"/>
      <c r="E511" s="187">
        <f>ROUND(E510*0.2054,2)</f>
        <v>0</v>
      </c>
      <c r="F511" s="186"/>
      <c r="G511" s="187">
        <f t="shared" ref="G511" si="690">ROUND(G510*0.2054,2)</f>
        <v>0</v>
      </c>
      <c r="H511" s="186"/>
      <c r="I511" s="187">
        <f t="shared" ref="I511" si="691">ROUND(I510*0.2054,2)</f>
        <v>0</v>
      </c>
      <c r="J511" s="186"/>
      <c r="K511" s="21"/>
      <c r="L511" s="18"/>
      <c r="M511" s="18"/>
      <c r="N511" s="18"/>
      <c r="O511" s="18"/>
      <c r="P511" s="18"/>
      <c r="Q511" s="18"/>
      <c r="R511" s="18"/>
      <c r="S511" s="18"/>
      <c r="T511" s="18"/>
    </row>
    <row r="512" spans="1:20" s="13" customFormat="1" ht="18.75" thickBot="1">
      <c r="A512" s="184" t="s">
        <v>114</v>
      </c>
      <c r="B512" s="185"/>
      <c r="C512" s="185"/>
      <c r="D512" s="186"/>
      <c r="E512" s="187">
        <f>SUM(E510:F511)</f>
        <v>0</v>
      </c>
      <c r="F512" s="186"/>
      <c r="G512" s="187">
        <f>SUM(G510:H511)</f>
        <v>0</v>
      </c>
      <c r="H512" s="186"/>
      <c r="I512" s="187">
        <f>SUM(I510:J511)</f>
        <v>0</v>
      </c>
      <c r="J512" s="186"/>
      <c r="K512" s="21"/>
      <c r="L512" s="142"/>
      <c r="M512" s="18"/>
      <c r="N512" s="18"/>
      <c r="O512" s="18"/>
      <c r="P512" s="18"/>
      <c r="Q512" s="18"/>
      <c r="R512" s="18"/>
      <c r="S512" s="18"/>
      <c r="T512" s="18"/>
    </row>
    <row r="513" spans="1:20" s="13" customFormat="1" ht="16.5">
      <c r="A513" s="42"/>
      <c r="B513" s="43"/>
      <c r="C513" s="43"/>
      <c r="D513" s="43"/>
      <c r="E513" s="43"/>
      <c r="F513" s="43"/>
      <c r="G513" s="43"/>
      <c r="H513" s="43"/>
      <c r="I513" s="43"/>
      <c r="J513" s="44"/>
      <c r="K513" s="21"/>
      <c r="L513" s="18"/>
      <c r="M513" s="18"/>
      <c r="N513" s="18"/>
      <c r="O513" s="18"/>
      <c r="P513" s="18"/>
      <c r="Q513" s="18"/>
      <c r="R513" s="18"/>
      <c r="S513" s="18"/>
      <c r="T513" s="18"/>
    </row>
    <row r="514" spans="1:20" s="13" customFormat="1" ht="16.5">
      <c r="A514" s="42"/>
      <c r="B514" s="43"/>
      <c r="C514" s="43"/>
      <c r="D514" s="43"/>
      <c r="E514" s="43"/>
      <c r="F514" s="43"/>
      <c r="G514" s="43"/>
      <c r="H514" s="43"/>
      <c r="I514" s="43"/>
      <c r="J514" s="44"/>
      <c r="K514" s="21"/>
      <c r="L514" s="18"/>
      <c r="M514" s="18"/>
      <c r="N514" s="18"/>
      <c r="O514" s="18"/>
      <c r="P514" s="18"/>
      <c r="Q514" s="18"/>
      <c r="R514" s="18"/>
      <c r="S514" s="18"/>
      <c r="T514" s="18"/>
    </row>
    <row r="515" spans="1:20" s="39" customFormat="1" ht="16.5">
      <c r="A515" s="172" t="s">
        <v>890</v>
      </c>
      <c r="B515" s="173"/>
      <c r="C515" s="173"/>
      <c r="D515" s="173"/>
      <c r="E515" s="173"/>
      <c r="F515" s="173"/>
      <c r="G515" s="173"/>
      <c r="H515" s="173"/>
      <c r="I515" s="173"/>
      <c r="J515" s="174"/>
      <c r="K515" s="21"/>
      <c r="L515" s="17"/>
      <c r="M515" s="17"/>
      <c r="N515" s="17"/>
      <c r="O515" s="17"/>
      <c r="P515" s="17"/>
      <c r="Q515" s="17"/>
      <c r="R515" s="17"/>
      <c r="S515" s="17"/>
      <c r="T515" s="17"/>
    </row>
    <row r="516" spans="1:20" s="39" customFormat="1" ht="16.5">
      <c r="A516" s="50"/>
      <c r="B516" s="51"/>
      <c r="C516" s="51"/>
      <c r="D516" s="51"/>
      <c r="E516" s="51"/>
      <c r="F516" s="51"/>
      <c r="G516" s="51"/>
      <c r="H516" s="51"/>
      <c r="I516" s="51"/>
      <c r="J516" s="52"/>
      <c r="K516" s="21"/>
      <c r="L516" s="17"/>
      <c r="M516" s="17"/>
      <c r="N516" s="17"/>
      <c r="O516" s="17"/>
      <c r="P516" s="17"/>
      <c r="Q516" s="17"/>
      <c r="R516" s="17"/>
      <c r="S516" s="17"/>
      <c r="T516" s="17"/>
    </row>
    <row r="517" spans="1:20" s="39" customFormat="1" ht="16.5">
      <c r="A517" s="50"/>
      <c r="B517" s="51"/>
      <c r="C517" s="51"/>
      <c r="D517" s="51"/>
      <c r="E517" s="51"/>
      <c r="F517" s="51"/>
      <c r="G517" s="51"/>
      <c r="H517" s="51"/>
      <c r="I517" s="51"/>
      <c r="J517" s="52"/>
      <c r="K517" s="21"/>
      <c r="L517" s="17"/>
      <c r="M517" s="17"/>
      <c r="N517" s="17"/>
      <c r="O517" s="17"/>
      <c r="P517" s="17"/>
      <c r="Q517" s="17"/>
      <c r="R517" s="17"/>
      <c r="S517" s="17"/>
      <c r="T517" s="17"/>
    </row>
    <row r="518" spans="1:20" s="39" customFormat="1" ht="15" customHeight="1">
      <c r="A518" s="175" t="s">
        <v>17</v>
      </c>
      <c r="B518" s="176"/>
      <c r="C518" s="176"/>
      <c r="D518" s="176"/>
      <c r="E518" s="176"/>
      <c r="F518" s="176"/>
      <c r="G518" s="176"/>
      <c r="H518" s="176"/>
      <c r="I518" s="176"/>
      <c r="J518" s="177"/>
      <c r="K518" s="21"/>
      <c r="L518" s="17"/>
      <c r="M518" s="17"/>
      <c r="N518" s="17"/>
      <c r="O518" s="17"/>
      <c r="P518" s="17"/>
      <c r="Q518" s="17"/>
      <c r="R518" s="17"/>
      <c r="S518" s="17"/>
      <c r="T518" s="17"/>
    </row>
    <row r="519" spans="1:20" s="39" customFormat="1" ht="15" customHeight="1">
      <c r="A519" s="175"/>
      <c r="B519" s="176"/>
      <c r="C519" s="176"/>
      <c r="D519" s="176"/>
      <c r="E519" s="176"/>
      <c r="F519" s="176"/>
      <c r="G519" s="176"/>
      <c r="H519" s="176"/>
      <c r="I519" s="176"/>
      <c r="J519" s="177"/>
      <c r="K519" s="21"/>
      <c r="L519" s="17"/>
      <c r="M519" s="17"/>
      <c r="N519" s="17"/>
      <c r="O519" s="17"/>
      <c r="P519" s="17"/>
      <c r="Q519" s="17"/>
      <c r="R519" s="17"/>
      <c r="S519" s="17"/>
      <c r="T519" s="17"/>
    </row>
    <row r="520" spans="1:20" s="17" customFormat="1" ht="15" customHeight="1">
      <c r="A520" s="178"/>
      <c r="B520" s="179"/>
      <c r="C520" s="179"/>
      <c r="D520" s="179"/>
      <c r="E520" s="179"/>
      <c r="F520" s="179"/>
      <c r="G520" s="179"/>
      <c r="H520" s="179"/>
      <c r="I520" s="179"/>
      <c r="J520" s="180"/>
      <c r="K520" s="21"/>
    </row>
    <row r="521" spans="1:20" s="39" customFormat="1" ht="17.25" thickBot="1">
      <c r="A521" s="181"/>
      <c r="B521" s="182"/>
      <c r="C521" s="182"/>
      <c r="D521" s="182"/>
      <c r="E521" s="182"/>
      <c r="F521" s="182"/>
      <c r="G521" s="182"/>
      <c r="H521" s="182"/>
      <c r="I521" s="182"/>
      <c r="J521" s="183"/>
      <c r="K521" s="21"/>
      <c r="L521" s="17"/>
      <c r="M521" s="17"/>
      <c r="N521" s="17"/>
      <c r="O521" s="17"/>
      <c r="P521" s="17"/>
      <c r="Q521" s="17"/>
      <c r="R521" s="17"/>
      <c r="S521" s="17"/>
      <c r="T521" s="17"/>
    </row>
    <row r="522" spans="1:20" s="39" customFormat="1" ht="16.5">
      <c r="A522" s="171"/>
      <c r="B522" s="171"/>
      <c r="C522" s="171"/>
      <c r="D522" s="171"/>
      <c r="E522" s="171"/>
      <c r="F522" s="171"/>
      <c r="G522" s="171"/>
      <c r="H522" s="171"/>
      <c r="I522" s="171"/>
      <c r="J522" s="171"/>
      <c r="K522" s="19"/>
      <c r="L522" s="17"/>
      <c r="M522" s="17"/>
      <c r="N522" s="17"/>
      <c r="O522" s="17"/>
      <c r="P522" s="17"/>
      <c r="Q522" s="17"/>
      <c r="R522" s="17"/>
      <c r="S522" s="17"/>
      <c r="T522" s="17"/>
    </row>
  </sheetData>
  <mergeCells count="44">
    <mergeCell ref="E511:F511"/>
    <mergeCell ref="G511:H511"/>
    <mergeCell ref="I511:J511"/>
    <mergeCell ref="A160:J160"/>
    <mergeCell ref="A509:J509"/>
    <mergeCell ref="A455:J455"/>
    <mergeCell ref="A472:J472"/>
    <mergeCell ref="A495:J495"/>
    <mergeCell ref="A165:J165"/>
    <mergeCell ref="A492:J492"/>
    <mergeCell ref="A504:J504"/>
    <mergeCell ref="A45:J45"/>
    <mergeCell ref="A522:J522"/>
    <mergeCell ref="A515:J515"/>
    <mergeCell ref="A518:J518"/>
    <mergeCell ref="A519:J519"/>
    <mergeCell ref="A520:J520"/>
    <mergeCell ref="A521:J521"/>
    <mergeCell ref="A512:D512"/>
    <mergeCell ref="E512:F512"/>
    <mergeCell ref="G512:H512"/>
    <mergeCell ref="I512:J512"/>
    <mergeCell ref="A510:D510"/>
    <mergeCell ref="E510:F510"/>
    <mergeCell ref="G510:H510"/>
    <mergeCell ref="I510:J510"/>
    <mergeCell ref="A511:D511"/>
    <mergeCell ref="A1:F1"/>
    <mergeCell ref="G1:J7"/>
    <mergeCell ref="A3:F3"/>
    <mergeCell ref="A4:F4"/>
    <mergeCell ref="A5:F5"/>
    <mergeCell ref="A6:F6"/>
    <mergeCell ref="A7:F7"/>
    <mergeCell ref="A90:J90"/>
    <mergeCell ref="A110:J110"/>
    <mergeCell ref="A139:J139"/>
    <mergeCell ref="A154:J154"/>
    <mergeCell ref="A62:J62"/>
    <mergeCell ref="A106:J106"/>
    <mergeCell ref="A128:J128"/>
    <mergeCell ref="A113:J113"/>
    <mergeCell ref="A121:J121"/>
    <mergeCell ref="A131:J131"/>
  </mergeCells>
  <printOptions horizontalCentered="1"/>
  <pageMargins left="0.23622047244094491" right="0.23622047244094491" top="0.74803149606299213" bottom="0.35433070866141736" header="0.31496062992125984" footer="0.31496062992125984"/>
  <pageSetup paperSize="9" scale="84" fitToHeight="0" orientation="landscape" horizontalDpi="4294967292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R64"/>
  <sheetViews>
    <sheetView showGridLines="0" view="pageBreakPreview" zoomScaleNormal="100" zoomScaleSheetLayoutView="100" workbookViewId="0">
      <selection activeCell="A59" sqref="A59"/>
    </sheetView>
  </sheetViews>
  <sheetFormatPr defaultColWidth="9.140625" defaultRowHeight="15"/>
  <cols>
    <col min="1" max="1" width="9.140625" style="61" customWidth="1"/>
    <col min="2" max="2" width="36.85546875" style="61" customWidth="1"/>
    <col min="3" max="42" width="3.7109375" style="61" customWidth="1"/>
    <col min="43" max="43" width="28.5703125" style="61" customWidth="1"/>
    <col min="44" max="16384" width="9.140625" style="61"/>
  </cols>
  <sheetData>
    <row r="1" spans="1:44" ht="16.5" customHeight="1" thickBot="1">
      <c r="A1" s="151" t="s">
        <v>166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88"/>
    </row>
    <row r="2" spans="1:44" ht="16.5" customHeight="1">
      <c r="A2" s="87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116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116"/>
    </row>
    <row r="3" spans="1:44" ht="16.5" customHeight="1">
      <c r="A3" s="235" t="s">
        <v>162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8"/>
    </row>
    <row r="4" spans="1:44" ht="16.5" customHeight="1">
      <c r="A4" s="238" t="s">
        <v>380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40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8"/>
    </row>
    <row r="5" spans="1:44" ht="16.5" customHeight="1">
      <c r="A5" s="241" t="s">
        <v>163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3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8"/>
    </row>
    <row r="6" spans="1:44" ht="15.75">
      <c r="A6" s="238" t="s">
        <v>375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40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8"/>
    </row>
    <row r="7" spans="1:44" ht="16.5" customHeight="1">
      <c r="A7" s="241" t="s">
        <v>165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243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8"/>
    </row>
    <row r="8" spans="1:44" ht="16.5" customHeight="1" thickBot="1">
      <c r="A8" s="119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1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1"/>
    </row>
    <row r="9" spans="1:44" ht="16.5" customHeight="1" thickBot="1">
      <c r="A9" s="191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4"/>
    </row>
    <row r="10" spans="1:44" ht="17.25" customHeight="1" thickBot="1">
      <c r="A10" s="195" t="s">
        <v>0</v>
      </c>
      <c r="B10" s="197" t="s">
        <v>13</v>
      </c>
      <c r="C10" s="199" t="s">
        <v>381</v>
      </c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1" t="s">
        <v>114</v>
      </c>
    </row>
    <row r="11" spans="1:44" ht="17.25" customHeight="1" thickBot="1">
      <c r="A11" s="196"/>
      <c r="B11" s="198"/>
      <c r="C11" s="203" t="s">
        <v>382</v>
      </c>
      <c r="D11" s="204"/>
      <c r="E11" s="204"/>
      <c r="F11" s="205"/>
      <c r="G11" s="203" t="s">
        <v>383</v>
      </c>
      <c r="H11" s="204"/>
      <c r="I11" s="204"/>
      <c r="J11" s="205"/>
      <c r="K11" s="203" t="s">
        <v>384</v>
      </c>
      <c r="L11" s="204"/>
      <c r="M11" s="204"/>
      <c r="N11" s="205"/>
      <c r="O11" s="203" t="s">
        <v>385</v>
      </c>
      <c r="P11" s="204"/>
      <c r="Q11" s="204"/>
      <c r="R11" s="205"/>
      <c r="S11" s="203" t="s">
        <v>389</v>
      </c>
      <c r="T11" s="204"/>
      <c r="U11" s="204"/>
      <c r="V11" s="205"/>
      <c r="W11" s="203" t="s">
        <v>390</v>
      </c>
      <c r="X11" s="204"/>
      <c r="Y11" s="204"/>
      <c r="Z11" s="205"/>
      <c r="AA11" s="203" t="s">
        <v>391</v>
      </c>
      <c r="AB11" s="204"/>
      <c r="AC11" s="204"/>
      <c r="AD11" s="205"/>
      <c r="AE11" s="203" t="s">
        <v>392</v>
      </c>
      <c r="AF11" s="204"/>
      <c r="AG11" s="204"/>
      <c r="AH11" s="205"/>
      <c r="AI11" s="206" t="s">
        <v>393</v>
      </c>
      <c r="AJ11" s="207"/>
      <c r="AK11" s="207"/>
      <c r="AL11" s="208"/>
      <c r="AM11" s="206" t="s">
        <v>394</v>
      </c>
      <c r="AN11" s="207"/>
      <c r="AO11" s="207"/>
      <c r="AP11" s="208"/>
      <c r="AQ11" s="202"/>
      <c r="AR11" s="73"/>
    </row>
    <row r="12" spans="1:44" ht="16.5" customHeight="1">
      <c r="A12" s="89" t="s">
        <v>11</v>
      </c>
      <c r="B12" s="90" t="str">
        <f>'Plan Orçamentária'!B10</f>
        <v>SERVIÇOS PRELIMINARES</v>
      </c>
      <c r="C12" s="209">
        <f>AQ12</f>
        <v>0</v>
      </c>
      <c r="D12" s="210"/>
      <c r="E12" s="210"/>
      <c r="F12" s="210"/>
      <c r="G12" s="209"/>
      <c r="H12" s="210"/>
      <c r="I12" s="210"/>
      <c r="J12" s="210"/>
      <c r="K12" s="209"/>
      <c r="L12" s="210"/>
      <c r="M12" s="210"/>
      <c r="N12" s="210"/>
      <c r="O12" s="209"/>
      <c r="P12" s="210"/>
      <c r="Q12" s="210"/>
      <c r="R12" s="210"/>
      <c r="S12" s="209"/>
      <c r="T12" s="210"/>
      <c r="U12" s="210"/>
      <c r="V12" s="210"/>
      <c r="W12" s="209"/>
      <c r="X12" s="210"/>
      <c r="Y12" s="210"/>
      <c r="Z12" s="210"/>
      <c r="AA12" s="209"/>
      <c r="AB12" s="210"/>
      <c r="AC12" s="210"/>
      <c r="AD12" s="210"/>
      <c r="AE12" s="209"/>
      <c r="AF12" s="210"/>
      <c r="AG12" s="210"/>
      <c r="AH12" s="210"/>
      <c r="AI12" s="209"/>
      <c r="AJ12" s="210"/>
      <c r="AK12" s="210"/>
      <c r="AL12" s="210"/>
      <c r="AM12" s="209"/>
      <c r="AN12" s="210"/>
      <c r="AO12" s="210"/>
      <c r="AP12" s="211"/>
      <c r="AQ12" s="212">
        <f>'Plan Orçamentária'!J10</f>
        <v>0</v>
      </c>
      <c r="AR12" s="73"/>
    </row>
    <row r="13" spans="1:44" ht="5.0999999999999996" customHeight="1">
      <c r="A13" s="91"/>
      <c r="B13" s="92"/>
      <c r="C13" s="93"/>
      <c r="D13" s="93"/>
      <c r="E13" s="93"/>
      <c r="F13" s="94"/>
      <c r="G13" s="49"/>
      <c r="H13" s="49"/>
      <c r="I13" s="49"/>
      <c r="J13" s="95"/>
      <c r="K13" s="96"/>
      <c r="L13" s="97"/>
      <c r="M13" s="97"/>
      <c r="N13" s="95"/>
      <c r="O13" s="96"/>
      <c r="P13" s="97"/>
      <c r="Q13" s="97"/>
      <c r="R13" s="95"/>
      <c r="S13" s="96"/>
      <c r="T13" s="97"/>
      <c r="U13" s="97"/>
      <c r="V13" s="95"/>
      <c r="W13" s="96"/>
      <c r="X13" s="97"/>
      <c r="Y13" s="97"/>
      <c r="Z13" s="95"/>
      <c r="AA13" s="96"/>
      <c r="AB13" s="97"/>
      <c r="AC13" s="97"/>
      <c r="AD13" s="95"/>
      <c r="AE13" s="96"/>
      <c r="AF13" s="97"/>
      <c r="AG13" s="97"/>
      <c r="AH13" s="95"/>
      <c r="AI13" s="49"/>
      <c r="AJ13" s="49"/>
      <c r="AK13" s="49"/>
      <c r="AL13" s="95"/>
      <c r="AM13" s="49"/>
      <c r="AN13" s="49"/>
      <c r="AO13" s="49"/>
      <c r="AP13" s="106"/>
      <c r="AQ13" s="213"/>
      <c r="AR13" s="73"/>
    </row>
    <row r="14" spans="1:44" ht="16.5" customHeight="1">
      <c r="A14" s="91" t="s">
        <v>103</v>
      </c>
      <c r="B14" s="92" t="str">
        <f>'Plan Orçamentária'!B28</f>
        <v>INFRAESTRUTURA</v>
      </c>
      <c r="C14" s="214">
        <f>AQ14*0.6</f>
        <v>0</v>
      </c>
      <c r="D14" s="215"/>
      <c r="E14" s="215"/>
      <c r="F14" s="216"/>
      <c r="G14" s="214">
        <f>AQ14*0.4</f>
        <v>0</v>
      </c>
      <c r="H14" s="215"/>
      <c r="I14" s="215"/>
      <c r="J14" s="216"/>
      <c r="K14" s="189"/>
      <c r="L14" s="190"/>
      <c r="M14" s="190"/>
      <c r="N14" s="190"/>
      <c r="O14" s="189"/>
      <c r="P14" s="190"/>
      <c r="Q14" s="190"/>
      <c r="R14" s="190"/>
      <c r="S14" s="189"/>
      <c r="T14" s="190"/>
      <c r="U14" s="190"/>
      <c r="V14" s="190"/>
      <c r="W14" s="189"/>
      <c r="X14" s="190"/>
      <c r="Y14" s="190"/>
      <c r="Z14" s="190"/>
      <c r="AA14" s="189"/>
      <c r="AB14" s="190"/>
      <c r="AC14" s="190"/>
      <c r="AD14" s="190"/>
      <c r="AE14" s="189"/>
      <c r="AF14" s="190"/>
      <c r="AG14" s="190"/>
      <c r="AH14" s="190"/>
      <c r="AI14" s="214"/>
      <c r="AJ14" s="215"/>
      <c r="AK14" s="215"/>
      <c r="AL14" s="216"/>
      <c r="AM14" s="214"/>
      <c r="AN14" s="215"/>
      <c r="AO14" s="215"/>
      <c r="AP14" s="217"/>
      <c r="AQ14" s="213">
        <f>'Plan Orçamentária'!J28</f>
        <v>0</v>
      </c>
      <c r="AR14" s="73"/>
    </row>
    <row r="15" spans="1:44" ht="5.0999999999999996" customHeight="1">
      <c r="A15" s="91"/>
      <c r="B15" s="92"/>
      <c r="C15" s="93"/>
      <c r="D15" s="93"/>
      <c r="E15" s="93"/>
      <c r="F15" s="94"/>
      <c r="G15" s="93"/>
      <c r="H15" s="93"/>
      <c r="I15" s="93"/>
      <c r="J15" s="94"/>
      <c r="K15" s="96"/>
      <c r="L15" s="97"/>
      <c r="M15" s="97"/>
      <c r="N15" s="95"/>
      <c r="O15" s="96"/>
      <c r="P15" s="97"/>
      <c r="Q15" s="97"/>
      <c r="R15" s="95"/>
      <c r="S15" s="96"/>
      <c r="T15" s="97"/>
      <c r="U15" s="97"/>
      <c r="V15" s="95"/>
      <c r="W15" s="96"/>
      <c r="X15" s="97"/>
      <c r="Y15" s="97"/>
      <c r="Z15" s="95"/>
      <c r="AA15" s="96"/>
      <c r="AB15" s="97"/>
      <c r="AC15" s="97"/>
      <c r="AD15" s="95"/>
      <c r="AE15" s="96"/>
      <c r="AF15" s="97"/>
      <c r="AG15" s="97"/>
      <c r="AH15" s="95"/>
      <c r="AI15" s="98"/>
      <c r="AJ15" s="49"/>
      <c r="AK15" s="49"/>
      <c r="AL15" s="95"/>
      <c r="AM15" s="98"/>
      <c r="AN15" s="49"/>
      <c r="AO15" s="49"/>
      <c r="AP15" s="106"/>
      <c r="AQ15" s="213"/>
      <c r="AR15" s="73"/>
    </row>
    <row r="16" spans="1:44" ht="16.5" customHeight="1">
      <c r="A16" s="91" t="s">
        <v>117</v>
      </c>
      <c r="B16" s="92" t="str">
        <f>'Plan Orçamentária'!B46</f>
        <v>SUPERESTRUTURA</v>
      </c>
      <c r="C16" s="214">
        <f>AQ16*0.1</f>
        <v>0</v>
      </c>
      <c r="D16" s="215"/>
      <c r="E16" s="215"/>
      <c r="F16" s="216"/>
      <c r="G16" s="214">
        <f>AQ16*0.6</f>
        <v>0</v>
      </c>
      <c r="H16" s="215"/>
      <c r="I16" s="215"/>
      <c r="J16" s="216"/>
      <c r="K16" s="189">
        <f>AQ16*0.3</f>
        <v>0</v>
      </c>
      <c r="L16" s="190"/>
      <c r="M16" s="190"/>
      <c r="N16" s="190"/>
      <c r="O16" s="189"/>
      <c r="P16" s="190"/>
      <c r="Q16" s="190"/>
      <c r="R16" s="190"/>
      <c r="S16" s="189"/>
      <c r="T16" s="190"/>
      <c r="U16" s="190"/>
      <c r="V16" s="190"/>
      <c r="W16" s="189"/>
      <c r="X16" s="190"/>
      <c r="Y16" s="190"/>
      <c r="Z16" s="190"/>
      <c r="AA16" s="189"/>
      <c r="AB16" s="190"/>
      <c r="AC16" s="190"/>
      <c r="AD16" s="190"/>
      <c r="AE16" s="189"/>
      <c r="AF16" s="190"/>
      <c r="AG16" s="190"/>
      <c r="AH16" s="190"/>
      <c r="AI16" s="214"/>
      <c r="AJ16" s="215"/>
      <c r="AK16" s="215"/>
      <c r="AL16" s="216"/>
      <c r="AM16" s="214"/>
      <c r="AN16" s="215"/>
      <c r="AO16" s="215"/>
      <c r="AP16" s="217"/>
      <c r="AQ16" s="213">
        <f>'Plan Orçamentária'!J46</f>
        <v>0</v>
      </c>
      <c r="AR16" s="73"/>
    </row>
    <row r="17" spans="1:44" ht="5.0999999999999996" customHeight="1">
      <c r="A17" s="91"/>
      <c r="B17" s="92"/>
      <c r="C17" s="93"/>
      <c r="D17" s="93"/>
      <c r="E17" s="93"/>
      <c r="F17" s="94"/>
      <c r="G17" s="93"/>
      <c r="H17" s="93"/>
      <c r="I17" s="93"/>
      <c r="J17" s="94"/>
      <c r="K17" s="99"/>
      <c r="L17" s="100"/>
      <c r="M17" s="100"/>
      <c r="N17" s="94"/>
      <c r="O17" s="96"/>
      <c r="P17" s="97"/>
      <c r="Q17" s="97"/>
      <c r="R17" s="95"/>
      <c r="S17" s="96"/>
      <c r="T17" s="97"/>
      <c r="U17" s="97"/>
      <c r="V17" s="95"/>
      <c r="W17" s="96"/>
      <c r="X17" s="97"/>
      <c r="Y17" s="97"/>
      <c r="Z17" s="95"/>
      <c r="AA17" s="96"/>
      <c r="AB17" s="97"/>
      <c r="AC17" s="97"/>
      <c r="AD17" s="95"/>
      <c r="AE17" s="96"/>
      <c r="AF17" s="97"/>
      <c r="AG17" s="97"/>
      <c r="AH17" s="95"/>
      <c r="AI17" s="98"/>
      <c r="AJ17" s="49"/>
      <c r="AK17" s="49"/>
      <c r="AL17" s="95"/>
      <c r="AM17" s="98"/>
      <c r="AN17" s="49"/>
      <c r="AO17" s="49"/>
      <c r="AP17" s="106"/>
      <c r="AQ17" s="213"/>
      <c r="AR17" s="73"/>
    </row>
    <row r="18" spans="1:44" ht="16.5" customHeight="1">
      <c r="A18" s="91" t="s">
        <v>118</v>
      </c>
      <c r="B18" s="92" t="str">
        <f>'Plan Orçamentária'!B63</f>
        <v>ALVENARIA E ELEVAÇÕES</v>
      </c>
      <c r="C18" s="214">
        <f>AQ18*0.2</f>
        <v>0</v>
      </c>
      <c r="D18" s="215"/>
      <c r="E18" s="215"/>
      <c r="F18" s="216"/>
      <c r="G18" s="214">
        <f>AQ18*0.35</f>
        <v>0</v>
      </c>
      <c r="H18" s="215"/>
      <c r="I18" s="215"/>
      <c r="J18" s="216"/>
      <c r="K18" s="189">
        <f>AQ18*0.35</f>
        <v>0</v>
      </c>
      <c r="L18" s="190"/>
      <c r="M18" s="190"/>
      <c r="N18" s="190"/>
      <c r="O18" s="189"/>
      <c r="P18" s="190"/>
      <c r="Q18" s="190"/>
      <c r="R18" s="190"/>
      <c r="S18" s="189"/>
      <c r="T18" s="190"/>
      <c r="U18" s="190"/>
      <c r="V18" s="190"/>
      <c r="W18" s="189"/>
      <c r="X18" s="190"/>
      <c r="Y18" s="190"/>
      <c r="Z18" s="190"/>
      <c r="AA18" s="189">
        <f>AQ18*0.1</f>
        <v>0</v>
      </c>
      <c r="AB18" s="190"/>
      <c r="AC18" s="190"/>
      <c r="AD18" s="190"/>
      <c r="AE18" s="189"/>
      <c r="AF18" s="190"/>
      <c r="AG18" s="190"/>
      <c r="AH18" s="190"/>
      <c r="AI18" s="214"/>
      <c r="AJ18" s="215"/>
      <c r="AK18" s="215"/>
      <c r="AL18" s="216"/>
      <c r="AM18" s="214"/>
      <c r="AN18" s="215"/>
      <c r="AO18" s="215"/>
      <c r="AP18" s="217"/>
      <c r="AQ18" s="213">
        <f>'Plan Orçamentária'!J63</f>
        <v>0</v>
      </c>
      <c r="AR18" s="73"/>
    </row>
    <row r="19" spans="1:44" ht="5.0999999999999996" customHeight="1">
      <c r="A19" s="91"/>
      <c r="B19" s="92"/>
      <c r="C19" s="93"/>
      <c r="D19" s="93"/>
      <c r="E19" s="93"/>
      <c r="F19" s="139"/>
      <c r="G19" s="93"/>
      <c r="H19" s="93"/>
      <c r="I19" s="93"/>
      <c r="J19" s="139"/>
      <c r="K19" s="99"/>
      <c r="L19" s="100"/>
      <c r="M19" s="100"/>
      <c r="N19" s="94"/>
      <c r="O19" s="96"/>
      <c r="P19" s="97"/>
      <c r="Q19" s="97"/>
      <c r="R19" s="95"/>
      <c r="S19" s="96"/>
      <c r="T19" s="97"/>
      <c r="U19" s="97"/>
      <c r="V19" s="95"/>
      <c r="W19" s="96"/>
      <c r="X19" s="97"/>
      <c r="Y19" s="97"/>
      <c r="Z19" s="95"/>
      <c r="AA19" s="99"/>
      <c r="AB19" s="100"/>
      <c r="AC19" s="100"/>
      <c r="AD19" s="94"/>
      <c r="AE19" s="96"/>
      <c r="AF19" s="97"/>
      <c r="AG19" s="97"/>
      <c r="AH19" s="95"/>
      <c r="AI19" s="98"/>
      <c r="AJ19" s="49"/>
      <c r="AK19" s="49"/>
      <c r="AL19" s="135"/>
      <c r="AM19" s="98"/>
      <c r="AN19" s="49"/>
      <c r="AO19" s="49"/>
      <c r="AP19" s="136"/>
      <c r="AQ19" s="213"/>
      <c r="AR19" s="73"/>
    </row>
    <row r="20" spans="1:44" ht="16.5">
      <c r="A20" s="91" t="s">
        <v>104</v>
      </c>
      <c r="B20" s="92" t="str">
        <f>'Plan Orçamentária'!B79</f>
        <v>FORROS</v>
      </c>
      <c r="C20" s="129"/>
      <c r="D20" s="130"/>
      <c r="E20" s="130"/>
      <c r="F20" s="128"/>
      <c r="G20" s="130"/>
      <c r="H20" s="130"/>
      <c r="I20" s="130"/>
      <c r="J20" s="128"/>
      <c r="K20" s="129"/>
      <c r="L20" s="130"/>
      <c r="M20" s="130"/>
      <c r="N20" s="128"/>
      <c r="O20" s="129"/>
      <c r="P20" s="130"/>
      <c r="Q20" s="130"/>
      <c r="R20" s="128"/>
      <c r="S20" s="129"/>
      <c r="T20" s="130"/>
      <c r="U20" s="130"/>
      <c r="V20" s="128"/>
      <c r="W20" s="129"/>
      <c r="X20" s="130"/>
      <c r="Y20" s="130"/>
      <c r="Z20" s="128"/>
      <c r="AA20" s="129"/>
      <c r="AB20" s="130"/>
      <c r="AC20" s="130"/>
      <c r="AD20" s="128"/>
      <c r="AE20" s="189">
        <f>AQ20</f>
        <v>0</v>
      </c>
      <c r="AF20" s="190"/>
      <c r="AG20" s="190"/>
      <c r="AH20" s="190"/>
      <c r="AI20" s="129"/>
      <c r="AJ20" s="130"/>
      <c r="AK20" s="130"/>
      <c r="AL20" s="128"/>
      <c r="AM20" s="129"/>
      <c r="AN20" s="130"/>
      <c r="AO20" s="130"/>
      <c r="AP20" s="132"/>
      <c r="AQ20" s="133">
        <f>'Plan Orçamentária'!J79</f>
        <v>0</v>
      </c>
      <c r="AR20" s="73"/>
    </row>
    <row r="21" spans="1:44" s="74" customFormat="1" ht="5.0999999999999996" customHeight="1">
      <c r="A21" s="91"/>
      <c r="B21" s="134"/>
      <c r="C21" s="75"/>
      <c r="D21" s="75"/>
      <c r="E21" s="75"/>
      <c r="F21" s="137"/>
      <c r="G21" s="75"/>
      <c r="H21" s="75"/>
      <c r="I21" s="75"/>
      <c r="J21" s="137"/>
      <c r="K21" s="129"/>
      <c r="L21" s="130"/>
      <c r="M21" s="130"/>
      <c r="N21" s="128"/>
      <c r="O21" s="129"/>
      <c r="P21" s="130"/>
      <c r="Q21" s="130"/>
      <c r="R21" s="128"/>
      <c r="S21" s="129"/>
      <c r="T21" s="130"/>
      <c r="U21" s="130"/>
      <c r="V21" s="128"/>
      <c r="W21" s="129"/>
      <c r="X21" s="130"/>
      <c r="Y21" s="130"/>
      <c r="Z21" s="128"/>
      <c r="AA21" s="129"/>
      <c r="AB21" s="130"/>
      <c r="AC21" s="130"/>
      <c r="AD21" s="128"/>
      <c r="AE21" s="99"/>
      <c r="AF21" s="100"/>
      <c r="AG21" s="100"/>
      <c r="AH21" s="94"/>
      <c r="AI21" s="131"/>
      <c r="AJ21" s="75"/>
      <c r="AK21" s="75"/>
      <c r="AL21" s="137"/>
      <c r="AM21" s="131"/>
      <c r="AN21" s="75"/>
      <c r="AO21" s="75"/>
      <c r="AP21" s="138"/>
      <c r="AQ21" s="133"/>
      <c r="AR21" s="75"/>
    </row>
    <row r="22" spans="1:44" ht="16.5" customHeight="1">
      <c r="A22" s="91" t="s">
        <v>105</v>
      </c>
      <c r="B22" s="92" t="str">
        <f>'Plan Orçamentária'!B82</f>
        <v>COBERTURA</v>
      </c>
      <c r="C22" s="214"/>
      <c r="D22" s="215"/>
      <c r="E22" s="215"/>
      <c r="F22" s="216"/>
      <c r="G22" s="214"/>
      <c r="H22" s="215"/>
      <c r="I22" s="215"/>
      <c r="J22" s="216"/>
      <c r="K22" s="189">
        <f>AQ22*0.55</f>
        <v>0</v>
      </c>
      <c r="L22" s="190"/>
      <c r="M22" s="190"/>
      <c r="N22" s="190"/>
      <c r="O22" s="189">
        <f>AQ22*0.45</f>
        <v>0</v>
      </c>
      <c r="P22" s="190"/>
      <c r="Q22" s="190"/>
      <c r="R22" s="190"/>
      <c r="S22" s="189"/>
      <c r="T22" s="190"/>
      <c r="U22" s="190"/>
      <c r="V22" s="190"/>
      <c r="W22" s="189"/>
      <c r="X22" s="190"/>
      <c r="Y22" s="190"/>
      <c r="Z22" s="190"/>
      <c r="AA22" s="189"/>
      <c r="AB22" s="190"/>
      <c r="AC22" s="190"/>
      <c r="AD22" s="190"/>
      <c r="AE22" s="189"/>
      <c r="AF22" s="190"/>
      <c r="AG22" s="190"/>
      <c r="AH22" s="190"/>
      <c r="AI22" s="214"/>
      <c r="AJ22" s="215"/>
      <c r="AK22" s="215"/>
      <c r="AL22" s="216"/>
      <c r="AM22" s="214"/>
      <c r="AN22" s="215"/>
      <c r="AO22" s="215"/>
      <c r="AP22" s="217"/>
      <c r="AQ22" s="213">
        <f>'Plan Orçamentária'!J82</f>
        <v>0</v>
      </c>
      <c r="AR22" s="73"/>
    </row>
    <row r="23" spans="1:44" ht="5.0999999999999996" customHeight="1">
      <c r="A23" s="91"/>
      <c r="B23" s="92"/>
      <c r="C23" s="49"/>
      <c r="D23" s="49"/>
      <c r="E23" s="49"/>
      <c r="F23" s="95"/>
      <c r="G23" s="49"/>
      <c r="H23" s="49"/>
      <c r="I23" s="49"/>
      <c r="J23" s="95"/>
      <c r="K23" s="99"/>
      <c r="L23" s="100"/>
      <c r="M23" s="100"/>
      <c r="N23" s="94"/>
      <c r="O23" s="99"/>
      <c r="P23" s="100"/>
      <c r="Q23" s="100"/>
      <c r="R23" s="94"/>
      <c r="S23" s="96"/>
      <c r="T23" s="97"/>
      <c r="U23" s="97"/>
      <c r="V23" s="95"/>
      <c r="W23" s="96"/>
      <c r="X23" s="97"/>
      <c r="Y23" s="97"/>
      <c r="Z23" s="95"/>
      <c r="AA23" s="96"/>
      <c r="AB23" s="97"/>
      <c r="AC23" s="97"/>
      <c r="AD23" s="95"/>
      <c r="AE23" s="96"/>
      <c r="AF23" s="97"/>
      <c r="AG23" s="97"/>
      <c r="AH23" s="95"/>
      <c r="AI23" s="98"/>
      <c r="AJ23" s="49"/>
      <c r="AK23" s="49"/>
      <c r="AL23" s="95"/>
      <c r="AM23" s="98"/>
      <c r="AN23" s="49"/>
      <c r="AO23" s="49"/>
      <c r="AP23" s="106"/>
      <c r="AQ23" s="213"/>
      <c r="AR23" s="73"/>
    </row>
    <row r="24" spans="1:44" ht="16.5" customHeight="1">
      <c r="A24" s="91" t="s">
        <v>106</v>
      </c>
      <c r="B24" s="92" t="str">
        <f>'Plan Orçamentária'!B91</f>
        <v>ESQUADRIAS</v>
      </c>
      <c r="C24" s="214"/>
      <c r="D24" s="215"/>
      <c r="E24" s="215"/>
      <c r="F24" s="216"/>
      <c r="G24" s="214"/>
      <c r="H24" s="215"/>
      <c r="I24" s="215"/>
      <c r="J24" s="216"/>
      <c r="K24" s="189"/>
      <c r="L24" s="190"/>
      <c r="M24" s="190"/>
      <c r="N24" s="190"/>
      <c r="O24" s="189"/>
      <c r="P24" s="190"/>
      <c r="Q24" s="190"/>
      <c r="R24" s="190"/>
      <c r="S24" s="189"/>
      <c r="T24" s="190"/>
      <c r="U24" s="190"/>
      <c r="V24" s="190"/>
      <c r="W24" s="189">
        <f>AQ24*0.1</f>
        <v>0</v>
      </c>
      <c r="X24" s="190"/>
      <c r="Y24" s="190"/>
      <c r="Z24" s="190"/>
      <c r="AA24" s="189">
        <f>AQ24*0.6</f>
        <v>0</v>
      </c>
      <c r="AB24" s="190"/>
      <c r="AC24" s="190"/>
      <c r="AD24" s="190"/>
      <c r="AE24" s="189">
        <f>AQ24*0.3</f>
        <v>0</v>
      </c>
      <c r="AF24" s="190"/>
      <c r="AG24" s="190"/>
      <c r="AH24" s="190"/>
      <c r="AI24" s="214"/>
      <c r="AJ24" s="215"/>
      <c r="AK24" s="215"/>
      <c r="AL24" s="216"/>
      <c r="AM24" s="214"/>
      <c r="AN24" s="215"/>
      <c r="AO24" s="215"/>
      <c r="AP24" s="217"/>
      <c r="AQ24" s="213">
        <f>'Plan Orçamentária'!J91</f>
        <v>0</v>
      </c>
      <c r="AR24" s="73"/>
    </row>
    <row r="25" spans="1:44" ht="5.0999999999999996" customHeight="1">
      <c r="A25" s="91"/>
      <c r="B25" s="92"/>
      <c r="C25" s="49"/>
      <c r="D25" s="49"/>
      <c r="E25" s="49"/>
      <c r="F25" s="95"/>
      <c r="G25" s="49"/>
      <c r="H25" s="49"/>
      <c r="I25" s="49"/>
      <c r="J25" s="95"/>
      <c r="K25" s="96"/>
      <c r="L25" s="97"/>
      <c r="M25" s="97"/>
      <c r="N25" s="95"/>
      <c r="O25" s="96"/>
      <c r="P25" s="97"/>
      <c r="Q25" s="97"/>
      <c r="R25" s="95"/>
      <c r="S25" s="96"/>
      <c r="T25" s="97"/>
      <c r="U25" s="97"/>
      <c r="V25" s="95"/>
      <c r="W25" s="99"/>
      <c r="X25" s="100"/>
      <c r="Y25" s="100"/>
      <c r="Z25" s="94"/>
      <c r="AA25" s="99"/>
      <c r="AB25" s="100"/>
      <c r="AC25" s="100"/>
      <c r="AD25" s="94"/>
      <c r="AE25" s="99"/>
      <c r="AF25" s="100"/>
      <c r="AG25" s="100"/>
      <c r="AH25" s="94"/>
      <c r="AI25" s="98"/>
      <c r="AJ25" s="49"/>
      <c r="AK25" s="49"/>
      <c r="AL25" s="95"/>
      <c r="AM25" s="98"/>
      <c r="AN25" s="49"/>
      <c r="AO25" s="49"/>
      <c r="AP25" s="106"/>
      <c r="AQ25" s="213"/>
      <c r="AR25" s="73"/>
    </row>
    <row r="26" spans="1:44" ht="16.5" customHeight="1">
      <c r="A26" s="91" t="s">
        <v>107</v>
      </c>
      <c r="B26" s="92" t="str">
        <f>'Plan Orçamentária'!B132</f>
        <v>REVESTIMENTOS DE PAREDE E TETO</v>
      </c>
      <c r="C26" s="214"/>
      <c r="D26" s="215"/>
      <c r="E26" s="215"/>
      <c r="F26" s="216"/>
      <c r="G26" s="214"/>
      <c r="H26" s="215"/>
      <c r="I26" s="215"/>
      <c r="J26" s="216"/>
      <c r="K26" s="189"/>
      <c r="L26" s="190"/>
      <c r="M26" s="190"/>
      <c r="N26" s="190"/>
      <c r="O26" s="189">
        <f>AQ26*0.6</f>
        <v>0</v>
      </c>
      <c r="P26" s="190"/>
      <c r="Q26" s="190"/>
      <c r="R26" s="190"/>
      <c r="S26" s="189">
        <f>AQ26*0.3</f>
        <v>0</v>
      </c>
      <c r="T26" s="190"/>
      <c r="U26" s="190"/>
      <c r="V26" s="190"/>
      <c r="W26" s="189">
        <f>AQ26*0.1</f>
        <v>0</v>
      </c>
      <c r="X26" s="190"/>
      <c r="Y26" s="190"/>
      <c r="Z26" s="190"/>
      <c r="AA26" s="189"/>
      <c r="AB26" s="190"/>
      <c r="AC26" s="190"/>
      <c r="AD26" s="190"/>
      <c r="AE26" s="189"/>
      <c r="AF26" s="190"/>
      <c r="AG26" s="190"/>
      <c r="AH26" s="190"/>
      <c r="AI26" s="214"/>
      <c r="AJ26" s="215"/>
      <c r="AK26" s="215"/>
      <c r="AL26" s="216"/>
      <c r="AM26" s="214"/>
      <c r="AN26" s="215"/>
      <c r="AO26" s="215"/>
      <c r="AP26" s="217"/>
      <c r="AQ26" s="213">
        <f>'Plan Orçamentária'!J132</f>
        <v>0</v>
      </c>
      <c r="AR26" s="73"/>
    </row>
    <row r="27" spans="1:44" ht="5.0999999999999996" customHeight="1">
      <c r="A27" s="91"/>
      <c r="B27" s="92"/>
      <c r="C27" s="49"/>
      <c r="D27" s="49"/>
      <c r="E27" s="49"/>
      <c r="F27" s="95"/>
      <c r="G27" s="49"/>
      <c r="H27" s="49"/>
      <c r="I27" s="49"/>
      <c r="J27" s="95"/>
      <c r="K27" s="96"/>
      <c r="L27" s="97"/>
      <c r="M27" s="97"/>
      <c r="N27" s="95"/>
      <c r="O27" s="99"/>
      <c r="P27" s="100"/>
      <c r="Q27" s="100"/>
      <c r="R27" s="94"/>
      <c r="S27" s="99"/>
      <c r="T27" s="100"/>
      <c r="U27" s="100"/>
      <c r="V27" s="94"/>
      <c r="W27" s="99"/>
      <c r="X27" s="100"/>
      <c r="Y27" s="100"/>
      <c r="Z27" s="94"/>
      <c r="AA27" s="96"/>
      <c r="AB27" s="97"/>
      <c r="AC27" s="97"/>
      <c r="AD27" s="95"/>
      <c r="AE27" s="96"/>
      <c r="AF27" s="97"/>
      <c r="AG27" s="97"/>
      <c r="AH27" s="95"/>
      <c r="AI27" s="98"/>
      <c r="AJ27" s="49"/>
      <c r="AK27" s="49"/>
      <c r="AL27" s="95"/>
      <c r="AM27" s="98"/>
      <c r="AN27" s="49"/>
      <c r="AO27" s="49"/>
      <c r="AP27" s="106"/>
      <c r="AQ27" s="213"/>
      <c r="AR27" s="73"/>
    </row>
    <row r="28" spans="1:44" ht="16.5" customHeight="1">
      <c r="A28" s="91" t="s">
        <v>108</v>
      </c>
      <c r="B28" s="92" t="str">
        <f>'Plan Orçamentária'!B140</f>
        <v>PISOS</v>
      </c>
      <c r="C28" s="214"/>
      <c r="D28" s="215"/>
      <c r="E28" s="215"/>
      <c r="F28" s="216"/>
      <c r="G28" s="214"/>
      <c r="H28" s="215"/>
      <c r="I28" s="215"/>
      <c r="J28" s="216"/>
      <c r="K28" s="189"/>
      <c r="L28" s="190"/>
      <c r="M28" s="190"/>
      <c r="N28" s="190"/>
      <c r="O28" s="189"/>
      <c r="P28" s="190"/>
      <c r="Q28" s="190"/>
      <c r="R28" s="190"/>
      <c r="S28" s="189">
        <f>AQ28*0.3</f>
        <v>0</v>
      </c>
      <c r="T28" s="190"/>
      <c r="U28" s="190"/>
      <c r="V28" s="190"/>
      <c r="W28" s="189">
        <f>AQ28*0.6</f>
        <v>0</v>
      </c>
      <c r="X28" s="190"/>
      <c r="Y28" s="190"/>
      <c r="Z28" s="190"/>
      <c r="AA28" s="189">
        <f>AQ28*0.1</f>
        <v>0</v>
      </c>
      <c r="AB28" s="190"/>
      <c r="AC28" s="190"/>
      <c r="AD28" s="190"/>
      <c r="AE28" s="189"/>
      <c r="AF28" s="190"/>
      <c r="AG28" s="190"/>
      <c r="AH28" s="190"/>
      <c r="AI28" s="214"/>
      <c r="AJ28" s="215"/>
      <c r="AK28" s="215"/>
      <c r="AL28" s="216"/>
      <c r="AM28" s="214"/>
      <c r="AN28" s="215"/>
      <c r="AO28" s="215"/>
      <c r="AP28" s="217"/>
      <c r="AQ28" s="213">
        <f>'Plan Orçamentária'!J140</f>
        <v>0</v>
      </c>
      <c r="AR28" s="73"/>
    </row>
    <row r="29" spans="1:44" ht="5.0999999999999996" customHeight="1">
      <c r="A29" s="91"/>
      <c r="B29" s="92"/>
      <c r="C29" s="49"/>
      <c r="D29" s="49"/>
      <c r="E29" s="49"/>
      <c r="F29" s="95"/>
      <c r="G29" s="49"/>
      <c r="H29" s="49"/>
      <c r="I29" s="49"/>
      <c r="J29" s="95"/>
      <c r="K29" s="96"/>
      <c r="L29" s="97"/>
      <c r="M29" s="97"/>
      <c r="N29" s="95"/>
      <c r="O29" s="96"/>
      <c r="P29" s="97"/>
      <c r="Q29" s="97"/>
      <c r="R29" s="95"/>
      <c r="S29" s="99"/>
      <c r="T29" s="100"/>
      <c r="U29" s="100"/>
      <c r="V29" s="94"/>
      <c r="W29" s="99"/>
      <c r="X29" s="100"/>
      <c r="Y29" s="100"/>
      <c r="Z29" s="94"/>
      <c r="AA29" s="99"/>
      <c r="AB29" s="100"/>
      <c r="AC29" s="100"/>
      <c r="AD29" s="94"/>
      <c r="AE29" s="96"/>
      <c r="AF29" s="97"/>
      <c r="AG29" s="97"/>
      <c r="AH29" s="95"/>
      <c r="AI29" s="98"/>
      <c r="AJ29" s="49"/>
      <c r="AK29" s="49"/>
      <c r="AL29" s="95"/>
      <c r="AM29" s="98"/>
      <c r="AN29" s="49"/>
      <c r="AO29" s="49"/>
      <c r="AP29" s="106"/>
      <c r="AQ29" s="213"/>
      <c r="AR29" s="73"/>
    </row>
    <row r="30" spans="1:44" ht="16.5" customHeight="1">
      <c r="A30" s="91" t="s">
        <v>109</v>
      </c>
      <c r="B30" s="92" t="str">
        <f>'Plan Orçamentária'!B155</f>
        <v>PINTURA</v>
      </c>
      <c r="C30" s="214"/>
      <c r="D30" s="215"/>
      <c r="E30" s="215"/>
      <c r="F30" s="216"/>
      <c r="G30" s="214"/>
      <c r="H30" s="215"/>
      <c r="I30" s="215"/>
      <c r="J30" s="216"/>
      <c r="K30" s="189"/>
      <c r="L30" s="190"/>
      <c r="M30" s="190"/>
      <c r="N30" s="190"/>
      <c r="O30" s="189"/>
      <c r="P30" s="190"/>
      <c r="Q30" s="190"/>
      <c r="R30" s="190"/>
      <c r="S30" s="189"/>
      <c r="T30" s="190"/>
      <c r="U30" s="190"/>
      <c r="V30" s="190"/>
      <c r="W30" s="189"/>
      <c r="X30" s="190"/>
      <c r="Y30" s="190"/>
      <c r="Z30" s="190"/>
      <c r="AA30" s="189">
        <f>AQ30*0.4</f>
        <v>0</v>
      </c>
      <c r="AB30" s="190"/>
      <c r="AC30" s="190"/>
      <c r="AD30" s="190"/>
      <c r="AE30" s="189">
        <f>AQ30*0.5</f>
        <v>0</v>
      </c>
      <c r="AF30" s="190"/>
      <c r="AG30" s="190"/>
      <c r="AH30" s="190"/>
      <c r="AI30" s="214">
        <f>AQ30*0.1</f>
        <v>0</v>
      </c>
      <c r="AJ30" s="215"/>
      <c r="AK30" s="215"/>
      <c r="AL30" s="216"/>
      <c r="AM30" s="214"/>
      <c r="AN30" s="215"/>
      <c r="AO30" s="215"/>
      <c r="AP30" s="217"/>
      <c r="AQ30" s="213">
        <f>'Plan Orçamentária'!J155</f>
        <v>0</v>
      </c>
      <c r="AR30" s="73"/>
    </row>
    <row r="31" spans="1:44" ht="5.0999999999999996" customHeight="1">
      <c r="A31" s="91"/>
      <c r="B31" s="92"/>
      <c r="C31" s="49"/>
      <c r="D31" s="49"/>
      <c r="E31" s="49"/>
      <c r="F31" s="95"/>
      <c r="G31" s="49"/>
      <c r="H31" s="49"/>
      <c r="I31" s="49"/>
      <c r="J31" s="95"/>
      <c r="K31" s="96"/>
      <c r="L31" s="97"/>
      <c r="M31" s="97"/>
      <c r="N31" s="95"/>
      <c r="O31" s="96"/>
      <c r="P31" s="97"/>
      <c r="Q31" s="97"/>
      <c r="R31" s="95"/>
      <c r="S31" s="96"/>
      <c r="T31" s="97"/>
      <c r="U31" s="97"/>
      <c r="V31" s="95"/>
      <c r="W31" s="96"/>
      <c r="X31" s="97"/>
      <c r="Y31" s="97"/>
      <c r="Z31" s="95"/>
      <c r="AA31" s="99"/>
      <c r="AB31" s="100"/>
      <c r="AC31" s="100"/>
      <c r="AD31" s="94"/>
      <c r="AE31" s="99"/>
      <c r="AF31" s="100"/>
      <c r="AG31" s="100"/>
      <c r="AH31" s="94"/>
      <c r="AI31" s="101"/>
      <c r="AJ31" s="93"/>
      <c r="AK31" s="93"/>
      <c r="AL31" s="94"/>
      <c r="AM31" s="98"/>
      <c r="AN31" s="49"/>
      <c r="AO31" s="49"/>
      <c r="AP31" s="106"/>
      <c r="AQ31" s="213"/>
      <c r="AR31" s="73"/>
    </row>
    <row r="32" spans="1:44" ht="16.5" customHeight="1">
      <c r="A32" s="91" t="s">
        <v>110</v>
      </c>
      <c r="B32" s="92" t="str">
        <f>'Plan Orçamentária'!B166</f>
        <v>INSTALAÇÕES ELÉTRICAS</v>
      </c>
      <c r="C32" s="214"/>
      <c r="D32" s="215"/>
      <c r="E32" s="215"/>
      <c r="F32" s="216"/>
      <c r="G32" s="214"/>
      <c r="H32" s="215"/>
      <c r="I32" s="215"/>
      <c r="J32" s="216"/>
      <c r="K32" s="189">
        <f>AQ32*0.05</f>
        <v>0</v>
      </c>
      <c r="L32" s="190"/>
      <c r="M32" s="190"/>
      <c r="N32" s="190"/>
      <c r="O32" s="189">
        <f>AQ32*0.1</f>
        <v>0</v>
      </c>
      <c r="P32" s="190"/>
      <c r="Q32" s="190"/>
      <c r="R32" s="190"/>
      <c r="S32" s="189">
        <f>AQ32*0.15</f>
        <v>0</v>
      </c>
      <c r="T32" s="190"/>
      <c r="U32" s="190"/>
      <c r="V32" s="190"/>
      <c r="W32" s="189">
        <f>AQ32*0.15</f>
        <v>0</v>
      </c>
      <c r="X32" s="190"/>
      <c r="Y32" s="190"/>
      <c r="Z32" s="190"/>
      <c r="AA32" s="189">
        <f>AQ32*0.15</f>
        <v>0</v>
      </c>
      <c r="AB32" s="190"/>
      <c r="AC32" s="190"/>
      <c r="AD32" s="190"/>
      <c r="AE32" s="189">
        <f>AQ32*0.15</f>
        <v>0</v>
      </c>
      <c r="AF32" s="190"/>
      <c r="AG32" s="190"/>
      <c r="AH32" s="190"/>
      <c r="AI32" s="214">
        <f>AQ32*0.15</f>
        <v>0</v>
      </c>
      <c r="AJ32" s="215"/>
      <c r="AK32" s="215"/>
      <c r="AL32" s="216"/>
      <c r="AM32" s="214">
        <f>AQ32*0.1</f>
        <v>0</v>
      </c>
      <c r="AN32" s="215"/>
      <c r="AO32" s="215"/>
      <c r="AP32" s="217"/>
      <c r="AQ32" s="218">
        <f>'Plan Orçamentária'!J166</f>
        <v>0</v>
      </c>
      <c r="AR32" s="73"/>
    </row>
    <row r="33" spans="1:44" ht="5.25" customHeight="1">
      <c r="A33" s="91"/>
      <c r="B33" s="92"/>
      <c r="C33" s="49"/>
      <c r="D33" s="49"/>
      <c r="E33" s="49"/>
      <c r="F33" s="95"/>
      <c r="G33" s="49"/>
      <c r="H33" s="49"/>
      <c r="I33" s="49"/>
      <c r="J33" s="95"/>
      <c r="K33" s="99"/>
      <c r="L33" s="100"/>
      <c r="M33" s="100"/>
      <c r="N33" s="94"/>
      <c r="O33" s="99"/>
      <c r="P33" s="100"/>
      <c r="Q33" s="100"/>
      <c r="R33" s="94"/>
      <c r="S33" s="99"/>
      <c r="T33" s="100"/>
      <c r="U33" s="100"/>
      <c r="V33" s="94"/>
      <c r="W33" s="99"/>
      <c r="X33" s="100"/>
      <c r="Y33" s="100"/>
      <c r="Z33" s="94"/>
      <c r="AA33" s="99"/>
      <c r="AB33" s="100"/>
      <c r="AC33" s="100"/>
      <c r="AD33" s="94"/>
      <c r="AE33" s="99"/>
      <c r="AF33" s="100"/>
      <c r="AG33" s="100"/>
      <c r="AH33" s="94"/>
      <c r="AI33" s="101"/>
      <c r="AJ33" s="93"/>
      <c r="AK33" s="93"/>
      <c r="AL33" s="94"/>
      <c r="AM33" s="101"/>
      <c r="AN33" s="93"/>
      <c r="AO33" s="93"/>
      <c r="AP33" s="115"/>
      <c r="AQ33" s="219"/>
      <c r="AR33" s="73"/>
    </row>
    <row r="34" spans="1:44" ht="16.5" customHeight="1">
      <c r="A34" s="91" t="s">
        <v>111</v>
      </c>
      <c r="B34" s="92" t="str">
        <f>'Plan Orçamentária'!B276</f>
        <v>INSTALAÇÕES HIDRÁULICAS</v>
      </c>
      <c r="C34" s="214"/>
      <c r="D34" s="215"/>
      <c r="E34" s="215"/>
      <c r="F34" s="216"/>
      <c r="G34" s="214"/>
      <c r="H34" s="215"/>
      <c r="I34" s="215"/>
      <c r="J34" s="216"/>
      <c r="K34" s="189">
        <f>AQ34*0.1</f>
        <v>0</v>
      </c>
      <c r="L34" s="190"/>
      <c r="M34" s="190"/>
      <c r="N34" s="190"/>
      <c r="O34" s="189">
        <f>AQ34*0.1</f>
        <v>0</v>
      </c>
      <c r="P34" s="190"/>
      <c r="Q34" s="190"/>
      <c r="R34" s="190"/>
      <c r="S34" s="189">
        <f>AQ34*0.1</f>
        <v>0</v>
      </c>
      <c r="T34" s="190"/>
      <c r="U34" s="190"/>
      <c r="V34" s="190"/>
      <c r="W34" s="189">
        <f>AQ34*0.1</f>
        <v>0</v>
      </c>
      <c r="X34" s="190"/>
      <c r="Y34" s="190"/>
      <c r="Z34" s="190"/>
      <c r="AA34" s="189">
        <f>AQ34*0.1</f>
        <v>0</v>
      </c>
      <c r="AB34" s="190"/>
      <c r="AC34" s="190"/>
      <c r="AD34" s="190"/>
      <c r="AE34" s="189">
        <f>AQ34*0.2</f>
        <v>0</v>
      </c>
      <c r="AF34" s="190"/>
      <c r="AG34" s="190"/>
      <c r="AH34" s="190"/>
      <c r="AI34" s="214">
        <f>AQ34*0.2</f>
        <v>0</v>
      </c>
      <c r="AJ34" s="215"/>
      <c r="AK34" s="215"/>
      <c r="AL34" s="216"/>
      <c r="AM34" s="214">
        <f>AQ34*0.1</f>
        <v>0</v>
      </c>
      <c r="AN34" s="215"/>
      <c r="AO34" s="215"/>
      <c r="AP34" s="217"/>
      <c r="AQ34" s="218">
        <f>'Plan Orçamentária'!J276</f>
        <v>0</v>
      </c>
      <c r="AR34" s="73"/>
    </row>
    <row r="35" spans="1:44" ht="5.0999999999999996" customHeight="1">
      <c r="A35" s="91"/>
      <c r="B35" s="92"/>
      <c r="C35" s="49"/>
      <c r="D35" s="49"/>
      <c r="E35" s="49"/>
      <c r="F35" s="95"/>
      <c r="G35" s="49"/>
      <c r="H35" s="49"/>
      <c r="I35" s="49"/>
      <c r="J35" s="95"/>
      <c r="K35" s="99"/>
      <c r="L35" s="100"/>
      <c r="M35" s="100"/>
      <c r="N35" s="94"/>
      <c r="O35" s="99"/>
      <c r="P35" s="100"/>
      <c r="Q35" s="100"/>
      <c r="R35" s="94"/>
      <c r="S35" s="99"/>
      <c r="T35" s="100"/>
      <c r="U35" s="100"/>
      <c r="V35" s="94"/>
      <c r="W35" s="99"/>
      <c r="X35" s="100"/>
      <c r="Y35" s="100"/>
      <c r="Z35" s="94"/>
      <c r="AA35" s="99"/>
      <c r="AB35" s="100"/>
      <c r="AC35" s="100"/>
      <c r="AD35" s="94"/>
      <c r="AE35" s="99"/>
      <c r="AF35" s="100"/>
      <c r="AG35" s="100"/>
      <c r="AH35" s="94"/>
      <c r="AI35" s="101"/>
      <c r="AJ35" s="93"/>
      <c r="AK35" s="93"/>
      <c r="AL35" s="94"/>
      <c r="AM35" s="101"/>
      <c r="AN35" s="93"/>
      <c r="AO35" s="93"/>
      <c r="AP35" s="115"/>
      <c r="AQ35" s="219"/>
      <c r="AR35" s="73"/>
    </row>
    <row r="36" spans="1:44" ht="16.5" customHeight="1">
      <c r="A36" s="91" t="s">
        <v>112</v>
      </c>
      <c r="B36" s="92" t="str">
        <f>'Plan Orçamentária'!B367</f>
        <v>GÁS GLP</v>
      </c>
      <c r="C36" s="214"/>
      <c r="D36" s="215"/>
      <c r="E36" s="215"/>
      <c r="F36" s="216"/>
      <c r="G36" s="214"/>
      <c r="H36" s="215"/>
      <c r="I36" s="215"/>
      <c r="J36" s="216"/>
      <c r="K36" s="189"/>
      <c r="L36" s="190"/>
      <c r="M36" s="190"/>
      <c r="N36" s="190"/>
      <c r="O36" s="189"/>
      <c r="P36" s="190"/>
      <c r="Q36" s="190"/>
      <c r="R36" s="190"/>
      <c r="S36" s="189"/>
      <c r="T36" s="190"/>
      <c r="U36" s="190"/>
      <c r="V36" s="190"/>
      <c r="W36" s="189"/>
      <c r="X36" s="190"/>
      <c r="Y36" s="190"/>
      <c r="Z36" s="190"/>
      <c r="AA36" s="189">
        <f>AQ36</f>
        <v>0</v>
      </c>
      <c r="AB36" s="190"/>
      <c r="AC36" s="190"/>
      <c r="AD36" s="190"/>
      <c r="AE36" s="189"/>
      <c r="AF36" s="190"/>
      <c r="AG36" s="190"/>
      <c r="AH36" s="190"/>
      <c r="AI36" s="214"/>
      <c r="AJ36" s="215"/>
      <c r="AK36" s="215"/>
      <c r="AL36" s="216"/>
      <c r="AM36" s="214"/>
      <c r="AN36" s="215"/>
      <c r="AO36" s="215"/>
      <c r="AP36" s="217"/>
      <c r="AQ36" s="218">
        <f>'Plan Orçamentária'!J367</f>
        <v>0</v>
      </c>
      <c r="AR36" s="73"/>
    </row>
    <row r="37" spans="1:44" ht="5.0999999999999996" customHeight="1">
      <c r="A37" s="91"/>
      <c r="B37" s="92"/>
      <c r="C37" s="49"/>
      <c r="D37" s="49"/>
      <c r="E37" s="49"/>
      <c r="F37" s="95"/>
      <c r="G37" s="49"/>
      <c r="H37" s="49"/>
      <c r="I37" s="49"/>
      <c r="J37" s="95"/>
      <c r="K37" s="96"/>
      <c r="L37" s="97"/>
      <c r="M37" s="97"/>
      <c r="N37" s="95"/>
      <c r="O37" s="96"/>
      <c r="P37" s="97"/>
      <c r="Q37" s="97"/>
      <c r="R37" s="95"/>
      <c r="S37" s="96"/>
      <c r="T37" s="97"/>
      <c r="U37" s="97"/>
      <c r="V37" s="95"/>
      <c r="W37" s="96"/>
      <c r="X37" s="97"/>
      <c r="Y37" s="97"/>
      <c r="Z37" s="95"/>
      <c r="AA37" s="99"/>
      <c r="AB37" s="100"/>
      <c r="AC37" s="100"/>
      <c r="AD37" s="94"/>
      <c r="AE37" s="96"/>
      <c r="AF37" s="97"/>
      <c r="AG37" s="97"/>
      <c r="AH37" s="95"/>
      <c r="AI37" s="98"/>
      <c r="AJ37" s="49"/>
      <c r="AK37" s="49"/>
      <c r="AL37" s="95"/>
      <c r="AM37" s="98"/>
      <c r="AN37" s="49"/>
      <c r="AO37" s="49"/>
      <c r="AP37" s="106"/>
      <c r="AQ37" s="219"/>
      <c r="AR37" s="73"/>
    </row>
    <row r="38" spans="1:44" ht="16.5" customHeight="1">
      <c r="A38" s="91" t="s">
        <v>158</v>
      </c>
      <c r="B38" s="92" t="str">
        <f>'Plan Orçamentária'!B373</f>
        <v>COMBATE À INCÊNDIO</v>
      </c>
      <c r="C38" s="214"/>
      <c r="D38" s="215"/>
      <c r="E38" s="215"/>
      <c r="F38" s="216"/>
      <c r="G38" s="214"/>
      <c r="H38" s="215"/>
      <c r="I38" s="215"/>
      <c r="J38" s="216"/>
      <c r="K38" s="189"/>
      <c r="L38" s="190"/>
      <c r="M38" s="190"/>
      <c r="N38" s="190"/>
      <c r="O38" s="189"/>
      <c r="P38" s="190"/>
      <c r="Q38" s="190"/>
      <c r="R38" s="190"/>
      <c r="S38" s="189">
        <f>AQ38*0.4</f>
        <v>0</v>
      </c>
      <c r="T38" s="190"/>
      <c r="U38" s="190"/>
      <c r="V38" s="190"/>
      <c r="W38" s="189">
        <f>AQ38*0.4</f>
        <v>0</v>
      </c>
      <c r="X38" s="190"/>
      <c r="Y38" s="190"/>
      <c r="Z38" s="190"/>
      <c r="AA38" s="189">
        <f>AQ38*0.1</f>
        <v>0</v>
      </c>
      <c r="AB38" s="190"/>
      <c r="AC38" s="190"/>
      <c r="AD38" s="190"/>
      <c r="AE38" s="189"/>
      <c r="AF38" s="190"/>
      <c r="AG38" s="190"/>
      <c r="AH38" s="190"/>
      <c r="AI38" s="214"/>
      <c r="AJ38" s="215"/>
      <c r="AK38" s="215"/>
      <c r="AL38" s="216"/>
      <c r="AM38" s="214">
        <f>AQ38*0.1</f>
        <v>0</v>
      </c>
      <c r="AN38" s="215"/>
      <c r="AO38" s="215"/>
      <c r="AP38" s="217"/>
      <c r="AQ38" s="218">
        <f>'Plan Orçamentária'!J373</f>
        <v>0</v>
      </c>
      <c r="AR38" s="73"/>
    </row>
    <row r="39" spans="1:44" ht="5.0999999999999996" customHeight="1">
      <c r="A39" s="91"/>
      <c r="B39" s="92"/>
      <c r="C39" s="49"/>
      <c r="D39" s="49"/>
      <c r="E39" s="49"/>
      <c r="F39" s="95"/>
      <c r="G39" s="49"/>
      <c r="H39" s="49"/>
      <c r="I39" s="49"/>
      <c r="J39" s="95"/>
      <c r="K39" s="96"/>
      <c r="L39" s="97"/>
      <c r="M39" s="97"/>
      <c r="N39" s="95"/>
      <c r="O39" s="96"/>
      <c r="P39" s="97"/>
      <c r="Q39" s="97"/>
      <c r="R39" s="95"/>
      <c r="S39" s="99"/>
      <c r="T39" s="100"/>
      <c r="U39" s="100"/>
      <c r="V39" s="94"/>
      <c r="W39" s="99"/>
      <c r="X39" s="100"/>
      <c r="Y39" s="100"/>
      <c r="Z39" s="94"/>
      <c r="AA39" s="99"/>
      <c r="AB39" s="100"/>
      <c r="AC39" s="100"/>
      <c r="AD39" s="94"/>
      <c r="AE39" s="96"/>
      <c r="AF39" s="97"/>
      <c r="AG39" s="97"/>
      <c r="AH39" s="95"/>
      <c r="AI39" s="98"/>
      <c r="AJ39" s="49"/>
      <c r="AK39" s="49"/>
      <c r="AL39" s="95"/>
      <c r="AM39" s="101"/>
      <c r="AN39" s="93"/>
      <c r="AO39" s="93"/>
      <c r="AP39" s="115"/>
      <c r="AQ39" s="219"/>
      <c r="AR39" s="73"/>
    </row>
    <row r="40" spans="1:44" ht="16.5" customHeight="1">
      <c r="A40" s="91" t="s">
        <v>159</v>
      </c>
      <c r="B40" s="92" t="str">
        <f>'Plan Orçamentária'!B410</f>
        <v>GASES MEDICINAIS</v>
      </c>
      <c r="C40" s="214"/>
      <c r="D40" s="215"/>
      <c r="E40" s="215"/>
      <c r="F40" s="216"/>
      <c r="G40" s="214"/>
      <c r="H40" s="215"/>
      <c r="I40" s="215"/>
      <c r="J40" s="216"/>
      <c r="K40" s="189"/>
      <c r="L40" s="190"/>
      <c r="M40" s="190"/>
      <c r="N40" s="190"/>
      <c r="O40" s="189"/>
      <c r="P40" s="190"/>
      <c r="Q40" s="190"/>
      <c r="R40" s="190"/>
      <c r="S40" s="189">
        <f>AQ40*0.25</f>
        <v>0</v>
      </c>
      <c r="T40" s="190"/>
      <c r="U40" s="190"/>
      <c r="V40" s="190"/>
      <c r="W40" s="189">
        <f>AQ40*0.15</f>
        <v>0</v>
      </c>
      <c r="X40" s="190"/>
      <c r="Y40" s="190"/>
      <c r="Z40" s="190"/>
      <c r="AA40" s="189"/>
      <c r="AB40" s="190"/>
      <c r="AC40" s="190"/>
      <c r="AD40" s="190"/>
      <c r="AE40" s="189">
        <f>AQ40*0.6</f>
        <v>0</v>
      </c>
      <c r="AF40" s="190"/>
      <c r="AG40" s="190"/>
      <c r="AH40" s="190"/>
      <c r="AI40" s="214"/>
      <c r="AJ40" s="215"/>
      <c r="AK40" s="215"/>
      <c r="AL40" s="216"/>
      <c r="AM40" s="214"/>
      <c r="AN40" s="215"/>
      <c r="AO40" s="215"/>
      <c r="AP40" s="217"/>
      <c r="AQ40" s="218">
        <f>'Plan Orçamentária'!J410</f>
        <v>0</v>
      </c>
      <c r="AR40" s="73"/>
    </row>
    <row r="41" spans="1:44" ht="5.0999999999999996" customHeight="1">
      <c r="A41" s="91"/>
      <c r="B41" s="92"/>
      <c r="C41" s="49"/>
      <c r="D41" s="49"/>
      <c r="E41" s="49"/>
      <c r="F41" s="95"/>
      <c r="G41" s="49"/>
      <c r="H41" s="49"/>
      <c r="I41" s="49"/>
      <c r="J41" s="95"/>
      <c r="K41" s="96"/>
      <c r="L41" s="97"/>
      <c r="M41" s="97"/>
      <c r="N41" s="95"/>
      <c r="O41" s="96"/>
      <c r="P41" s="97"/>
      <c r="Q41" s="97"/>
      <c r="R41" s="95"/>
      <c r="S41" s="99"/>
      <c r="T41" s="100"/>
      <c r="U41" s="100"/>
      <c r="V41" s="94"/>
      <c r="W41" s="99"/>
      <c r="X41" s="100"/>
      <c r="Y41" s="100"/>
      <c r="Z41" s="94"/>
      <c r="AA41" s="96"/>
      <c r="AB41" s="97"/>
      <c r="AC41" s="97"/>
      <c r="AD41" s="95"/>
      <c r="AE41" s="99"/>
      <c r="AF41" s="100"/>
      <c r="AG41" s="100"/>
      <c r="AH41" s="94"/>
      <c r="AI41" s="98"/>
      <c r="AJ41" s="49"/>
      <c r="AK41" s="49"/>
      <c r="AL41" s="95"/>
      <c r="AM41" s="98"/>
      <c r="AN41" s="49"/>
      <c r="AO41" s="49"/>
      <c r="AP41" s="106"/>
      <c r="AQ41" s="219"/>
      <c r="AR41" s="73"/>
    </row>
    <row r="42" spans="1:44" ht="16.5" customHeight="1">
      <c r="A42" s="91" t="s">
        <v>160</v>
      </c>
      <c r="B42" s="92" t="str">
        <f>'Plan Orçamentária'!B425</f>
        <v>CLIMATIZAÇÃO</v>
      </c>
      <c r="C42" s="214"/>
      <c r="D42" s="215"/>
      <c r="E42" s="215"/>
      <c r="F42" s="216"/>
      <c r="G42" s="214"/>
      <c r="H42" s="215"/>
      <c r="I42" s="215"/>
      <c r="J42" s="216"/>
      <c r="K42" s="189"/>
      <c r="L42" s="190"/>
      <c r="M42" s="190"/>
      <c r="N42" s="190"/>
      <c r="O42" s="189"/>
      <c r="P42" s="190"/>
      <c r="Q42" s="190"/>
      <c r="R42" s="190"/>
      <c r="S42" s="189">
        <f>AQ42</f>
        <v>0</v>
      </c>
      <c r="T42" s="190"/>
      <c r="U42" s="190"/>
      <c r="V42" s="190"/>
      <c r="W42" s="189"/>
      <c r="X42" s="190"/>
      <c r="Y42" s="190"/>
      <c r="Z42" s="190"/>
      <c r="AA42" s="189"/>
      <c r="AB42" s="190"/>
      <c r="AC42" s="190"/>
      <c r="AD42" s="190"/>
      <c r="AE42" s="189"/>
      <c r="AF42" s="190"/>
      <c r="AG42" s="190"/>
      <c r="AH42" s="190"/>
      <c r="AI42" s="214"/>
      <c r="AJ42" s="215"/>
      <c r="AK42" s="215"/>
      <c r="AL42" s="216"/>
      <c r="AM42" s="214"/>
      <c r="AN42" s="215"/>
      <c r="AO42" s="215"/>
      <c r="AP42" s="217"/>
      <c r="AQ42" s="218">
        <f>'Plan Orçamentária'!J425</f>
        <v>0</v>
      </c>
      <c r="AR42" s="73"/>
    </row>
    <row r="43" spans="1:44" ht="5.0999999999999996" customHeight="1">
      <c r="A43" s="91"/>
      <c r="B43" s="92"/>
      <c r="C43" s="49"/>
      <c r="D43" s="49"/>
      <c r="E43" s="49"/>
      <c r="F43" s="95"/>
      <c r="G43" s="49"/>
      <c r="H43" s="49"/>
      <c r="I43" s="49"/>
      <c r="J43" s="95"/>
      <c r="K43" s="96"/>
      <c r="L43" s="97"/>
      <c r="M43" s="97"/>
      <c r="N43" s="95"/>
      <c r="O43" s="96"/>
      <c r="P43" s="97"/>
      <c r="Q43" s="97"/>
      <c r="R43" s="95"/>
      <c r="S43" s="99"/>
      <c r="T43" s="100"/>
      <c r="U43" s="100"/>
      <c r="V43" s="94"/>
      <c r="W43" s="96"/>
      <c r="X43" s="97"/>
      <c r="Y43" s="97"/>
      <c r="Z43" s="95"/>
      <c r="AA43" s="96"/>
      <c r="AB43" s="97"/>
      <c r="AC43" s="97"/>
      <c r="AD43" s="95"/>
      <c r="AE43" s="96"/>
      <c r="AF43" s="97"/>
      <c r="AG43" s="97"/>
      <c r="AH43" s="95"/>
      <c r="AI43" s="98"/>
      <c r="AJ43" s="49"/>
      <c r="AK43" s="49"/>
      <c r="AL43" s="95"/>
      <c r="AM43" s="98"/>
      <c r="AN43" s="49"/>
      <c r="AO43" s="49"/>
      <c r="AP43" s="106"/>
      <c r="AQ43" s="219"/>
      <c r="AR43" s="73"/>
    </row>
    <row r="44" spans="1:44" ht="33">
      <c r="A44" s="91" t="s">
        <v>183</v>
      </c>
      <c r="B44" s="105" t="str">
        <f>'Plan Orçamentária'!B444</f>
        <v>RESERVATÓRIO DE ANÉIS PRÉ-MOLDADOS H=17,20M</v>
      </c>
      <c r="C44" s="214">
        <f>AQ44*0.1</f>
        <v>0</v>
      </c>
      <c r="D44" s="215"/>
      <c r="E44" s="215"/>
      <c r="F44" s="216"/>
      <c r="G44" s="214">
        <f>AQ44*0.3</f>
        <v>0</v>
      </c>
      <c r="H44" s="215"/>
      <c r="I44" s="215"/>
      <c r="J44" s="216"/>
      <c r="K44" s="189">
        <f>AQ44*0.3</f>
        <v>0</v>
      </c>
      <c r="L44" s="190"/>
      <c r="M44" s="190"/>
      <c r="N44" s="190"/>
      <c r="O44" s="189">
        <f>AQ44*0.3</f>
        <v>0</v>
      </c>
      <c r="P44" s="190"/>
      <c r="Q44" s="190"/>
      <c r="R44" s="190"/>
      <c r="S44" s="189"/>
      <c r="T44" s="190"/>
      <c r="U44" s="190"/>
      <c r="V44" s="190"/>
      <c r="W44" s="189"/>
      <c r="X44" s="190"/>
      <c r="Y44" s="190"/>
      <c r="Z44" s="190"/>
      <c r="AA44" s="189"/>
      <c r="AB44" s="190"/>
      <c r="AC44" s="190"/>
      <c r="AD44" s="190"/>
      <c r="AE44" s="189"/>
      <c r="AF44" s="190"/>
      <c r="AG44" s="190"/>
      <c r="AH44" s="190"/>
      <c r="AI44" s="214"/>
      <c r="AJ44" s="215"/>
      <c r="AK44" s="215"/>
      <c r="AL44" s="216"/>
      <c r="AM44" s="214"/>
      <c r="AN44" s="215"/>
      <c r="AO44" s="215"/>
      <c r="AP44" s="217"/>
      <c r="AQ44" s="218">
        <f>'Plan Orçamentária'!J444</f>
        <v>0</v>
      </c>
      <c r="AR44" s="73"/>
    </row>
    <row r="45" spans="1:44" ht="5.0999999999999996" customHeight="1">
      <c r="A45" s="91"/>
      <c r="B45" s="92"/>
      <c r="C45" s="93"/>
      <c r="D45" s="93"/>
      <c r="E45" s="93"/>
      <c r="F45" s="94"/>
      <c r="G45" s="93"/>
      <c r="H45" s="93"/>
      <c r="I45" s="93"/>
      <c r="J45" s="94"/>
      <c r="K45" s="99"/>
      <c r="L45" s="100"/>
      <c r="M45" s="100"/>
      <c r="N45" s="94"/>
      <c r="O45" s="99"/>
      <c r="P45" s="100"/>
      <c r="Q45" s="100"/>
      <c r="R45" s="94"/>
      <c r="S45" s="96"/>
      <c r="T45" s="97"/>
      <c r="U45" s="97"/>
      <c r="V45" s="95"/>
      <c r="W45" s="96"/>
      <c r="X45" s="97"/>
      <c r="Y45" s="97"/>
      <c r="Z45" s="95"/>
      <c r="AA45" s="96"/>
      <c r="AB45" s="97"/>
      <c r="AC45" s="97"/>
      <c r="AD45" s="95"/>
      <c r="AE45" s="96"/>
      <c r="AF45" s="97"/>
      <c r="AG45" s="97"/>
      <c r="AH45" s="95"/>
      <c r="AI45" s="98"/>
      <c r="AJ45" s="49"/>
      <c r="AK45" s="49"/>
      <c r="AL45" s="95"/>
      <c r="AM45" s="98"/>
      <c r="AN45" s="49"/>
      <c r="AO45" s="49"/>
      <c r="AP45" s="106"/>
      <c r="AQ45" s="219"/>
      <c r="AR45" s="73"/>
    </row>
    <row r="46" spans="1:44" ht="16.5" customHeight="1">
      <c r="A46" s="91" t="s">
        <v>184</v>
      </c>
      <c r="B46" s="92" t="str">
        <f>'Plan Orçamentária'!B473</f>
        <v>RESERVATÓRIO DE REUSO (2 UNIDADES)</v>
      </c>
      <c r="C46" s="214"/>
      <c r="D46" s="215"/>
      <c r="E46" s="215"/>
      <c r="F46" s="216"/>
      <c r="G46" s="214"/>
      <c r="H46" s="215"/>
      <c r="I46" s="215"/>
      <c r="J46" s="216"/>
      <c r="K46" s="189">
        <f>AQ46</f>
        <v>0</v>
      </c>
      <c r="L46" s="190"/>
      <c r="M46" s="190"/>
      <c r="N46" s="190"/>
      <c r="O46" s="189"/>
      <c r="P46" s="190"/>
      <c r="Q46" s="190"/>
      <c r="R46" s="190"/>
      <c r="S46" s="189"/>
      <c r="T46" s="190"/>
      <c r="U46" s="190"/>
      <c r="V46" s="190"/>
      <c r="W46" s="189"/>
      <c r="X46" s="190"/>
      <c r="Y46" s="190"/>
      <c r="Z46" s="190"/>
      <c r="AA46" s="189"/>
      <c r="AB46" s="190"/>
      <c r="AC46" s="190"/>
      <c r="AD46" s="190"/>
      <c r="AE46" s="189"/>
      <c r="AF46" s="190"/>
      <c r="AG46" s="190"/>
      <c r="AH46" s="190"/>
      <c r="AI46" s="214"/>
      <c r="AJ46" s="215"/>
      <c r="AK46" s="215"/>
      <c r="AL46" s="216"/>
      <c r="AM46" s="214"/>
      <c r="AN46" s="215"/>
      <c r="AO46" s="215"/>
      <c r="AP46" s="217"/>
      <c r="AQ46" s="218">
        <f>'Plan Orçamentária'!J473</f>
        <v>0</v>
      </c>
      <c r="AR46" s="73"/>
    </row>
    <row r="47" spans="1:44" ht="5.0999999999999996" customHeight="1">
      <c r="A47" s="91"/>
      <c r="B47" s="92"/>
      <c r="C47" s="49"/>
      <c r="D47" s="49"/>
      <c r="E47" s="49"/>
      <c r="F47" s="95"/>
      <c r="G47" s="49"/>
      <c r="H47" s="49"/>
      <c r="I47" s="49"/>
      <c r="J47" s="95"/>
      <c r="K47" s="99"/>
      <c r="L47" s="100"/>
      <c r="M47" s="100"/>
      <c r="N47" s="94"/>
      <c r="O47" s="96"/>
      <c r="P47" s="97"/>
      <c r="Q47" s="97"/>
      <c r="R47" s="95"/>
      <c r="S47" s="96"/>
      <c r="T47" s="97"/>
      <c r="U47" s="97"/>
      <c r="V47" s="95"/>
      <c r="W47" s="96"/>
      <c r="X47" s="97"/>
      <c r="Y47" s="97"/>
      <c r="Z47" s="95"/>
      <c r="AA47" s="96"/>
      <c r="AB47" s="97"/>
      <c r="AC47" s="97"/>
      <c r="AD47" s="95"/>
      <c r="AE47" s="96"/>
      <c r="AF47" s="97"/>
      <c r="AG47" s="97"/>
      <c r="AH47" s="95"/>
      <c r="AI47" s="98"/>
      <c r="AJ47" s="49"/>
      <c r="AK47" s="49"/>
      <c r="AL47" s="95"/>
      <c r="AM47" s="98"/>
      <c r="AN47" s="49"/>
      <c r="AO47" s="49"/>
      <c r="AP47" s="106"/>
      <c r="AQ47" s="219"/>
      <c r="AR47" s="73"/>
    </row>
    <row r="48" spans="1:44" ht="16.5" customHeight="1">
      <c r="A48" s="91" t="s">
        <v>354</v>
      </c>
      <c r="B48" s="92" t="str">
        <f>'Plan Orçamentária'!B493</f>
        <v>COMUNICAÇÃO VISUAL</v>
      </c>
      <c r="C48" s="214"/>
      <c r="D48" s="215"/>
      <c r="E48" s="215"/>
      <c r="F48" s="216"/>
      <c r="G48" s="214"/>
      <c r="H48" s="215"/>
      <c r="I48" s="215"/>
      <c r="J48" s="216"/>
      <c r="K48" s="189"/>
      <c r="L48" s="190"/>
      <c r="M48" s="190"/>
      <c r="N48" s="190"/>
      <c r="O48" s="189"/>
      <c r="P48" s="190"/>
      <c r="Q48" s="190"/>
      <c r="R48" s="190"/>
      <c r="S48" s="189"/>
      <c r="T48" s="190"/>
      <c r="U48" s="190"/>
      <c r="V48" s="190"/>
      <c r="W48" s="189"/>
      <c r="X48" s="190"/>
      <c r="Y48" s="190"/>
      <c r="Z48" s="190"/>
      <c r="AA48" s="189"/>
      <c r="AB48" s="190"/>
      <c r="AC48" s="190"/>
      <c r="AD48" s="190"/>
      <c r="AE48" s="189"/>
      <c r="AF48" s="190"/>
      <c r="AG48" s="190"/>
      <c r="AH48" s="190"/>
      <c r="AI48" s="214"/>
      <c r="AJ48" s="215"/>
      <c r="AK48" s="215"/>
      <c r="AL48" s="216"/>
      <c r="AM48" s="214">
        <f>AQ48</f>
        <v>0</v>
      </c>
      <c r="AN48" s="215"/>
      <c r="AO48" s="215"/>
      <c r="AP48" s="217"/>
      <c r="AQ48" s="218">
        <f>'Plan Orçamentária'!J493</f>
        <v>0</v>
      </c>
      <c r="AR48" s="73"/>
    </row>
    <row r="49" spans="1:44" ht="5.0999999999999996" customHeight="1">
      <c r="A49" s="91"/>
      <c r="B49" s="92"/>
      <c r="C49" s="49"/>
      <c r="D49" s="49"/>
      <c r="E49" s="49"/>
      <c r="F49" s="95"/>
      <c r="G49" s="49"/>
      <c r="H49" s="49"/>
      <c r="I49" s="49"/>
      <c r="J49" s="95"/>
      <c r="K49" s="96"/>
      <c r="L49" s="97"/>
      <c r="M49" s="97"/>
      <c r="N49" s="95"/>
      <c r="O49" s="96"/>
      <c r="P49" s="97"/>
      <c r="Q49" s="97"/>
      <c r="R49" s="95"/>
      <c r="S49" s="96"/>
      <c r="T49" s="97"/>
      <c r="U49" s="97"/>
      <c r="V49" s="95"/>
      <c r="W49" s="96"/>
      <c r="X49" s="97"/>
      <c r="Y49" s="97"/>
      <c r="Z49" s="95"/>
      <c r="AA49" s="96"/>
      <c r="AB49" s="97"/>
      <c r="AC49" s="97"/>
      <c r="AD49" s="95"/>
      <c r="AE49" s="96"/>
      <c r="AF49" s="97"/>
      <c r="AG49" s="97"/>
      <c r="AH49" s="95"/>
      <c r="AI49" s="98"/>
      <c r="AJ49" s="49"/>
      <c r="AK49" s="49"/>
      <c r="AL49" s="95"/>
      <c r="AM49" s="101"/>
      <c r="AN49" s="93"/>
      <c r="AO49" s="93"/>
      <c r="AP49" s="115"/>
      <c r="AQ49" s="219"/>
      <c r="AR49" s="73"/>
    </row>
    <row r="50" spans="1:44" ht="16.5" customHeight="1">
      <c r="A50" s="91" t="s">
        <v>358</v>
      </c>
      <c r="B50" s="92" t="str">
        <f>'Plan Orçamentária'!B496</f>
        <v>ACESSIBILIDADE</v>
      </c>
      <c r="C50" s="214"/>
      <c r="D50" s="215"/>
      <c r="E50" s="215"/>
      <c r="F50" s="216"/>
      <c r="G50" s="214"/>
      <c r="H50" s="215"/>
      <c r="I50" s="215"/>
      <c r="J50" s="216"/>
      <c r="K50" s="189"/>
      <c r="L50" s="190"/>
      <c r="M50" s="190"/>
      <c r="N50" s="190"/>
      <c r="O50" s="189"/>
      <c r="P50" s="190"/>
      <c r="Q50" s="190"/>
      <c r="R50" s="190"/>
      <c r="S50" s="189"/>
      <c r="T50" s="190"/>
      <c r="U50" s="190"/>
      <c r="V50" s="190"/>
      <c r="W50" s="189"/>
      <c r="X50" s="190"/>
      <c r="Y50" s="190"/>
      <c r="Z50" s="190"/>
      <c r="AA50" s="189"/>
      <c r="AB50" s="190"/>
      <c r="AC50" s="190"/>
      <c r="AD50" s="190"/>
      <c r="AE50" s="189"/>
      <c r="AF50" s="190"/>
      <c r="AG50" s="190"/>
      <c r="AH50" s="190"/>
      <c r="AI50" s="214">
        <f>AQ50</f>
        <v>0</v>
      </c>
      <c r="AJ50" s="215"/>
      <c r="AK50" s="215"/>
      <c r="AL50" s="216"/>
      <c r="AM50" s="214"/>
      <c r="AN50" s="215"/>
      <c r="AO50" s="215"/>
      <c r="AP50" s="217"/>
      <c r="AQ50" s="218">
        <f>'Plan Orçamentária'!J496</f>
        <v>0</v>
      </c>
      <c r="AR50" s="73"/>
    </row>
    <row r="51" spans="1:44" ht="5.0999999999999996" customHeight="1">
      <c r="B51" s="92"/>
      <c r="C51" s="49"/>
      <c r="D51" s="49"/>
      <c r="E51" s="49"/>
      <c r="F51" s="95"/>
      <c r="G51" s="49"/>
      <c r="H51" s="49"/>
      <c r="I51" s="49"/>
      <c r="J51" s="95"/>
      <c r="K51" s="96"/>
      <c r="L51" s="97"/>
      <c r="M51" s="97"/>
      <c r="N51" s="95"/>
      <c r="O51" s="96"/>
      <c r="P51" s="97"/>
      <c r="Q51" s="97"/>
      <c r="R51" s="95"/>
      <c r="S51" s="96"/>
      <c r="T51" s="97"/>
      <c r="U51" s="97"/>
      <c r="V51" s="95"/>
      <c r="W51" s="96"/>
      <c r="X51" s="97"/>
      <c r="Y51" s="97"/>
      <c r="Z51" s="95"/>
      <c r="AA51" s="96"/>
      <c r="AB51" s="97"/>
      <c r="AC51" s="97"/>
      <c r="AD51" s="95"/>
      <c r="AE51" s="96"/>
      <c r="AF51" s="97"/>
      <c r="AG51" s="97"/>
      <c r="AH51" s="95"/>
      <c r="AI51" s="101"/>
      <c r="AJ51" s="93"/>
      <c r="AK51" s="93"/>
      <c r="AL51" s="94"/>
      <c r="AM51" s="98"/>
      <c r="AN51" s="49"/>
      <c r="AO51" s="49"/>
      <c r="AP51" s="106"/>
      <c r="AQ51" s="219"/>
      <c r="AR51" s="73"/>
    </row>
    <row r="52" spans="1:44" ht="16.5" customHeight="1">
      <c r="A52" s="91" t="s">
        <v>366</v>
      </c>
      <c r="B52" s="92" t="str">
        <f>'Plan Orçamentária'!B505</f>
        <v>SERVIÇOS COMPLEMENTARES</v>
      </c>
      <c r="C52" s="214"/>
      <c r="D52" s="215"/>
      <c r="E52" s="215"/>
      <c r="F52" s="216"/>
      <c r="G52" s="214"/>
      <c r="H52" s="215"/>
      <c r="I52" s="215"/>
      <c r="J52" s="216"/>
      <c r="K52" s="189"/>
      <c r="L52" s="190"/>
      <c r="M52" s="190"/>
      <c r="N52" s="190"/>
      <c r="O52" s="189"/>
      <c r="P52" s="190"/>
      <c r="Q52" s="190"/>
      <c r="R52" s="190"/>
      <c r="S52" s="189"/>
      <c r="T52" s="190"/>
      <c r="U52" s="190"/>
      <c r="V52" s="190"/>
      <c r="W52" s="189"/>
      <c r="X52" s="190"/>
      <c r="Y52" s="190"/>
      <c r="Z52" s="190"/>
      <c r="AA52" s="189"/>
      <c r="AB52" s="190"/>
      <c r="AC52" s="190"/>
      <c r="AD52" s="190"/>
      <c r="AE52" s="189"/>
      <c r="AF52" s="190"/>
      <c r="AG52" s="190"/>
      <c r="AH52" s="190"/>
      <c r="AI52" s="214"/>
      <c r="AJ52" s="215"/>
      <c r="AK52" s="215"/>
      <c r="AL52" s="216"/>
      <c r="AM52" s="214">
        <f>AQ52</f>
        <v>0</v>
      </c>
      <c r="AN52" s="215"/>
      <c r="AO52" s="215"/>
      <c r="AP52" s="217"/>
      <c r="AQ52" s="218">
        <f>'Plan Orçamentária'!J505</f>
        <v>0</v>
      </c>
      <c r="AR52" s="73"/>
    </row>
    <row r="53" spans="1:44" ht="5.0999999999999996" customHeight="1" thickBot="1">
      <c r="A53" s="102"/>
      <c r="B53" s="103"/>
      <c r="C53" s="104"/>
      <c r="D53" s="104"/>
      <c r="E53" s="104"/>
      <c r="F53" s="107"/>
      <c r="G53" s="104"/>
      <c r="H53" s="104"/>
      <c r="I53" s="104"/>
      <c r="J53" s="107"/>
      <c r="K53" s="108"/>
      <c r="L53" s="109"/>
      <c r="M53" s="109"/>
      <c r="N53" s="107"/>
      <c r="O53" s="108"/>
      <c r="P53" s="109"/>
      <c r="Q53" s="109"/>
      <c r="R53" s="107"/>
      <c r="S53" s="108"/>
      <c r="T53" s="109"/>
      <c r="U53" s="109"/>
      <c r="V53" s="107"/>
      <c r="W53" s="108"/>
      <c r="X53" s="109"/>
      <c r="Y53" s="109"/>
      <c r="Z53" s="107"/>
      <c r="AA53" s="108"/>
      <c r="AB53" s="109"/>
      <c r="AC53" s="109"/>
      <c r="AD53" s="107"/>
      <c r="AE53" s="108"/>
      <c r="AF53" s="109"/>
      <c r="AG53" s="109"/>
      <c r="AH53" s="107"/>
      <c r="AI53" s="110"/>
      <c r="AJ53" s="104"/>
      <c r="AK53" s="104"/>
      <c r="AL53" s="107"/>
      <c r="AM53" s="110"/>
      <c r="AN53" s="104"/>
      <c r="AO53" s="104"/>
      <c r="AP53" s="111"/>
      <c r="AQ53" s="234"/>
      <c r="AR53" s="73"/>
    </row>
    <row r="54" spans="1:44" ht="17.25" thickBot="1">
      <c r="A54" s="230" t="s">
        <v>386</v>
      </c>
      <c r="B54" s="231"/>
      <c r="C54" s="232">
        <f>SUM(C12:F53)</f>
        <v>0</v>
      </c>
      <c r="D54" s="233"/>
      <c r="E54" s="233"/>
      <c r="F54" s="233"/>
      <c r="G54" s="232">
        <f>SUM(G12:J53)</f>
        <v>0</v>
      </c>
      <c r="H54" s="233"/>
      <c r="I54" s="233"/>
      <c r="J54" s="233"/>
      <c r="K54" s="232">
        <f>SUM(K12:N53)</f>
        <v>0</v>
      </c>
      <c r="L54" s="233"/>
      <c r="M54" s="233"/>
      <c r="N54" s="233"/>
      <c r="O54" s="232">
        <f>SUM(O12:R53)</f>
        <v>0</v>
      </c>
      <c r="P54" s="233"/>
      <c r="Q54" s="233"/>
      <c r="R54" s="233"/>
      <c r="S54" s="232">
        <f>SUM(S12:V53)</f>
        <v>0</v>
      </c>
      <c r="T54" s="233"/>
      <c r="U54" s="233"/>
      <c r="V54" s="233"/>
      <c r="W54" s="232">
        <f>SUM(W12:Z53)</f>
        <v>0</v>
      </c>
      <c r="X54" s="233"/>
      <c r="Y54" s="233"/>
      <c r="Z54" s="233"/>
      <c r="AA54" s="232">
        <f>SUM(AA12:AD53)</f>
        <v>0</v>
      </c>
      <c r="AB54" s="233"/>
      <c r="AC54" s="233"/>
      <c r="AD54" s="233"/>
      <c r="AE54" s="232">
        <f>SUM(AE12:AH53)</f>
        <v>0</v>
      </c>
      <c r="AF54" s="233"/>
      <c r="AG54" s="233"/>
      <c r="AH54" s="233"/>
      <c r="AI54" s="232">
        <f>SUM(AI12:AL53)</f>
        <v>0</v>
      </c>
      <c r="AJ54" s="233"/>
      <c r="AK54" s="233"/>
      <c r="AL54" s="233"/>
      <c r="AM54" s="232">
        <f>SUM(AM12:AP53)</f>
        <v>0</v>
      </c>
      <c r="AN54" s="233"/>
      <c r="AO54" s="233"/>
      <c r="AP54" s="233"/>
      <c r="AQ54" s="112">
        <f>SUM(AQ12:AQ53)</f>
        <v>0</v>
      </c>
    </row>
    <row r="55" spans="1:44" ht="17.25" thickBot="1">
      <c r="A55" s="220" t="s">
        <v>387</v>
      </c>
      <c r="B55" s="221"/>
      <c r="C55" s="222">
        <f>ROUND(0.2054*C54,2)</f>
        <v>0</v>
      </c>
      <c r="D55" s="223"/>
      <c r="E55" s="223"/>
      <c r="F55" s="223"/>
      <c r="G55" s="222">
        <f>ROUND(0.2054*G54,2)</f>
        <v>0</v>
      </c>
      <c r="H55" s="223"/>
      <c r="I55" s="223"/>
      <c r="J55" s="223"/>
      <c r="K55" s="222">
        <f>ROUND(0.2054*K54,2)</f>
        <v>0</v>
      </c>
      <c r="L55" s="223"/>
      <c r="M55" s="223"/>
      <c r="N55" s="223"/>
      <c r="O55" s="222">
        <f t="shared" ref="O55" si="0">ROUND(0.2054*O54,2)</f>
        <v>0</v>
      </c>
      <c r="P55" s="223"/>
      <c r="Q55" s="223"/>
      <c r="R55" s="223"/>
      <c r="S55" s="222">
        <f t="shared" ref="S55" si="1">ROUND(0.2054*S54,2)</f>
        <v>0</v>
      </c>
      <c r="T55" s="223"/>
      <c r="U55" s="223"/>
      <c r="V55" s="223"/>
      <c r="W55" s="222">
        <f t="shared" ref="W55" si="2">ROUND(0.2054*W54,2)</f>
        <v>0</v>
      </c>
      <c r="X55" s="223"/>
      <c r="Y55" s="223"/>
      <c r="Z55" s="223"/>
      <c r="AA55" s="222">
        <f t="shared" ref="AA55" si="3">ROUND(0.2054*AA54,2)</f>
        <v>0</v>
      </c>
      <c r="AB55" s="223"/>
      <c r="AC55" s="223"/>
      <c r="AD55" s="223"/>
      <c r="AE55" s="222">
        <f t="shared" ref="AE55" si="4">ROUND(0.2054*AE54,2)</f>
        <v>0</v>
      </c>
      <c r="AF55" s="223"/>
      <c r="AG55" s="223"/>
      <c r="AH55" s="223"/>
      <c r="AI55" s="222">
        <f>ROUND(0.2054*AI54,2)</f>
        <v>0</v>
      </c>
      <c r="AJ55" s="223"/>
      <c r="AK55" s="223"/>
      <c r="AL55" s="223"/>
      <c r="AM55" s="222">
        <f>ROUND(0.2054*AM54,2)</f>
        <v>0</v>
      </c>
      <c r="AN55" s="223"/>
      <c r="AO55" s="223"/>
      <c r="AP55" s="224"/>
      <c r="AQ55" s="113">
        <f>ROUND(0.2054*AQ54,2)</f>
        <v>0</v>
      </c>
    </row>
    <row r="56" spans="1:44" ht="17.25" thickBot="1">
      <c r="A56" s="225" t="s">
        <v>388</v>
      </c>
      <c r="B56" s="226"/>
      <c r="C56" s="227">
        <f>C54+C55</f>
        <v>0</v>
      </c>
      <c r="D56" s="228"/>
      <c r="E56" s="228"/>
      <c r="F56" s="228"/>
      <c r="G56" s="227">
        <f>G54+G55</f>
        <v>0</v>
      </c>
      <c r="H56" s="228"/>
      <c r="I56" s="228"/>
      <c r="J56" s="228"/>
      <c r="K56" s="227">
        <f>K54+K55</f>
        <v>0</v>
      </c>
      <c r="L56" s="228"/>
      <c r="M56" s="228"/>
      <c r="N56" s="228"/>
      <c r="O56" s="227">
        <f t="shared" ref="O56" si="5">O54+O55</f>
        <v>0</v>
      </c>
      <c r="P56" s="228"/>
      <c r="Q56" s="228"/>
      <c r="R56" s="228"/>
      <c r="S56" s="227">
        <f t="shared" ref="S56" si="6">S54+S55</f>
        <v>0</v>
      </c>
      <c r="T56" s="228"/>
      <c r="U56" s="228"/>
      <c r="V56" s="228"/>
      <c r="W56" s="227">
        <f t="shared" ref="W56" si="7">W54+W55</f>
        <v>0</v>
      </c>
      <c r="X56" s="228"/>
      <c r="Y56" s="228"/>
      <c r="Z56" s="228"/>
      <c r="AA56" s="227">
        <f t="shared" ref="AA56" si="8">AA54+AA55</f>
        <v>0</v>
      </c>
      <c r="AB56" s="228"/>
      <c r="AC56" s="228"/>
      <c r="AD56" s="228"/>
      <c r="AE56" s="227">
        <f t="shared" ref="AE56" si="9">AE54+AE55</f>
        <v>0</v>
      </c>
      <c r="AF56" s="228"/>
      <c r="AG56" s="228"/>
      <c r="AH56" s="228"/>
      <c r="AI56" s="227">
        <f>AI54+AI55</f>
        <v>0</v>
      </c>
      <c r="AJ56" s="228"/>
      <c r="AK56" s="228"/>
      <c r="AL56" s="228"/>
      <c r="AM56" s="227">
        <f>AM54+AM55</f>
        <v>0</v>
      </c>
      <c r="AN56" s="228"/>
      <c r="AO56" s="228"/>
      <c r="AP56" s="229"/>
      <c r="AQ56" s="114">
        <f>AQ54+AQ55</f>
        <v>0</v>
      </c>
    </row>
    <row r="57" spans="1:44">
      <c r="A57" s="79"/>
      <c r="B57" s="80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81"/>
    </row>
    <row r="58" spans="1:44" ht="16.5">
      <c r="A58" s="172" t="s">
        <v>890</v>
      </c>
      <c r="B58" s="173"/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P58" s="173"/>
      <c r="Q58" s="173"/>
      <c r="R58" s="173"/>
      <c r="S58" s="173"/>
      <c r="T58" s="173"/>
      <c r="U58" s="173"/>
      <c r="V58" s="173"/>
      <c r="W58" s="173"/>
      <c r="X58" s="173"/>
      <c r="Y58" s="173"/>
      <c r="Z58" s="173"/>
      <c r="AA58" s="173"/>
      <c r="AB58" s="173"/>
      <c r="AC58" s="173"/>
      <c r="AD58" s="173"/>
      <c r="AE58" s="173"/>
      <c r="AF58" s="173"/>
      <c r="AG58" s="173"/>
      <c r="AH58" s="173"/>
      <c r="AI58" s="173"/>
      <c r="AJ58" s="173"/>
      <c r="AK58" s="173"/>
      <c r="AL58" s="173"/>
      <c r="AM58" s="173"/>
      <c r="AN58" s="173"/>
      <c r="AO58" s="173"/>
      <c r="AP58" s="173"/>
      <c r="AQ58" s="174"/>
    </row>
    <row r="59" spans="1:44" ht="16.5">
      <c r="A59" s="84"/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73"/>
      <c r="AM59" s="85"/>
      <c r="AN59" s="85"/>
      <c r="AO59" s="85"/>
      <c r="AP59" s="73"/>
      <c r="AQ59" s="47"/>
    </row>
    <row r="60" spans="1:44" ht="16.5">
      <c r="A60" s="84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73"/>
      <c r="AM60" s="85"/>
      <c r="AN60" s="85"/>
      <c r="AO60" s="85"/>
      <c r="AP60" s="73"/>
      <c r="AQ60" s="47"/>
    </row>
    <row r="61" spans="1:44" ht="16.5">
      <c r="A61" s="175" t="s">
        <v>17</v>
      </c>
      <c r="B61" s="176"/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  <c r="AA61" s="176"/>
      <c r="AB61" s="176"/>
      <c r="AC61" s="176"/>
      <c r="AD61" s="176"/>
      <c r="AE61" s="176"/>
      <c r="AF61" s="176"/>
      <c r="AG61" s="176"/>
      <c r="AH61" s="176"/>
      <c r="AI61" s="176"/>
      <c r="AJ61" s="176"/>
      <c r="AK61" s="176"/>
      <c r="AL61" s="176"/>
      <c r="AM61" s="176"/>
      <c r="AN61" s="176"/>
      <c r="AO61" s="176"/>
      <c r="AP61" s="176"/>
      <c r="AQ61" s="177"/>
    </row>
    <row r="62" spans="1:44" ht="16.5">
      <c r="A62" s="175"/>
      <c r="B62" s="176"/>
      <c r="C62" s="176"/>
      <c r="D62" s="176"/>
      <c r="E62" s="176"/>
      <c r="F62" s="176"/>
      <c r="G62" s="176"/>
      <c r="H62" s="176"/>
      <c r="I62" s="176"/>
      <c r="J62" s="176"/>
      <c r="K62" s="176"/>
      <c r="L62" s="176"/>
      <c r="M62" s="176"/>
      <c r="N62" s="176"/>
      <c r="O62" s="176"/>
      <c r="P62" s="176"/>
      <c r="Q62" s="176"/>
      <c r="R62" s="176"/>
      <c r="S62" s="176"/>
      <c r="T62" s="176"/>
      <c r="U62" s="176"/>
      <c r="V62" s="176"/>
      <c r="W62" s="176"/>
      <c r="X62" s="176"/>
      <c r="Y62" s="176"/>
      <c r="Z62" s="176"/>
      <c r="AA62" s="176"/>
      <c r="AB62" s="176"/>
      <c r="AC62" s="176"/>
      <c r="AD62" s="176"/>
      <c r="AE62" s="176"/>
      <c r="AF62" s="176"/>
      <c r="AG62" s="176"/>
      <c r="AH62" s="176"/>
      <c r="AI62" s="176"/>
      <c r="AJ62" s="176"/>
      <c r="AK62" s="176"/>
      <c r="AL62" s="176"/>
      <c r="AM62" s="176"/>
      <c r="AN62" s="176"/>
      <c r="AO62" s="176"/>
      <c r="AP62" s="176"/>
      <c r="AQ62" s="177"/>
    </row>
    <row r="63" spans="1:44" ht="16.5">
      <c r="A63" s="178"/>
      <c r="B63" s="179"/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80"/>
    </row>
    <row r="64" spans="1:44" ht="17.25" thickBot="1">
      <c r="A64" s="181"/>
      <c r="B64" s="182"/>
      <c r="C64" s="182"/>
      <c r="D64" s="182"/>
      <c r="E64" s="182"/>
      <c r="F64" s="182"/>
      <c r="G64" s="182"/>
      <c r="H64" s="182"/>
      <c r="I64" s="182"/>
      <c r="J64" s="182"/>
      <c r="K64" s="182"/>
      <c r="L64" s="182"/>
      <c r="M64" s="182"/>
      <c r="N64" s="182"/>
      <c r="O64" s="182"/>
      <c r="P64" s="182"/>
      <c r="Q64" s="182"/>
      <c r="R64" s="182"/>
      <c r="S64" s="182"/>
      <c r="T64" s="182"/>
      <c r="U64" s="182"/>
      <c r="V64" s="182"/>
      <c r="W64" s="182"/>
      <c r="X64" s="182"/>
      <c r="Y64" s="182"/>
      <c r="Z64" s="182"/>
      <c r="AA64" s="182"/>
      <c r="AB64" s="182"/>
      <c r="AC64" s="182"/>
      <c r="AD64" s="182"/>
      <c r="AE64" s="182"/>
      <c r="AF64" s="182"/>
      <c r="AG64" s="182"/>
      <c r="AH64" s="182"/>
      <c r="AI64" s="182"/>
      <c r="AJ64" s="182"/>
      <c r="AK64" s="182"/>
      <c r="AL64" s="182"/>
      <c r="AM64" s="182"/>
      <c r="AN64" s="182"/>
      <c r="AO64" s="182"/>
      <c r="AP64" s="182"/>
      <c r="AQ64" s="183"/>
    </row>
  </sheetData>
  <mergeCells count="280">
    <mergeCell ref="AM52:AP52"/>
    <mergeCell ref="AQ52:AQ53"/>
    <mergeCell ref="AQ32:AQ33"/>
    <mergeCell ref="AQ34:AQ35"/>
    <mergeCell ref="AQ42:AQ43"/>
    <mergeCell ref="A3:AD3"/>
    <mergeCell ref="A4:AD4"/>
    <mergeCell ref="A5:AD5"/>
    <mergeCell ref="A6:AD6"/>
    <mergeCell ref="A7:AD7"/>
    <mergeCell ref="W42:Z42"/>
    <mergeCell ref="AA42:AD42"/>
    <mergeCell ref="AE42:AH42"/>
    <mergeCell ref="AI42:AL42"/>
    <mergeCell ref="AM42:AP42"/>
    <mergeCell ref="C52:F52"/>
    <mergeCell ref="G52:J52"/>
    <mergeCell ref="K52:N52"/>
    <mergeCell ref="O52:R52"/>
    <mergeCell ref="S52:V52"/>
    <mergeCell ref="AA40:AD40"/>
    <mergeCell ref="AE40:AH40"/>
    <mergeCell ref="AI40:AL40"/>
    <mergeCell ref="AM40:AP40"/>
    <mergeCell ref="AM38:AP38"/>
    <mergeCell ref="AQ38:AQ39"/>
    <mergeCell ref="AA36:AD36"/>
    <mergeCell ref="AE36:AH36"/>
    <mergeCell ref="AI36:AL36"/>
    <mergeCell ref="AM36:AP36"/>
    <mergeCell ref="AQ36:AQ37"/>
    <mergeCell ref="AQ40:AQ41"/>
    <mergeCell ref="C42:F42"/>
    <mergeCell ref="G42:J42"/>
    <mergeCell ref="K42:N42"/>
    <mergeCell ref="O42:R42"/>
    <mergeCell ref="S42:V42"/>
    <mergeCell ref="C40:F40"/>
    <mergeCell ref="G40:J40"/>
    <mergeCell ref="K40:N40"/>
    <mergeCell ref="O40:R40"/>
    <mergeCell ref="S40:V40"/>
    <mergeCell ref="W40:Z40"/>
    <mergeCell ref="C38:F38"/>
    <mergeCell ref="G38:J38"/>
    <mergeCell ref="K38:N38"/>
    <mergeCell ref="O38:R38"/>
    <mergeCell ref="S38:V38"/>
    <mergeCell ref="G36:J36"/>
    <mergeCell ref="K36:N36"/>
    <mergeCell ref="O36:R36"/>
    <mergeCell ref="S36:V36"/>
    <mergeCell ref="W36:Z36"/>
    <mergeCell ref="C34:F34"/>
    <mergeCell ref="G34:J34"/>
    <mergeCell ref="K34:N34"/>
    <mergeCell ref="O34:R34"/>
    <mergeCell ref="S34:V34"/>
    <mergeCell ref="W34:Z34"/>
    <mergeCell ref="AE55:AH55"/>
    <mergeCell ref="O56:R56"/>
    <mergeCell ref="S56:V56"/>
    <mergeCell ref="W56:Z56"/>
    <mergeCell ref="AA56:AD56"/>
    <mergeCell ref="AE56:AH56"/>
    <mergeCell ref="O54:R54"/>
    <mergeCell ref="S54:V54"/>
    <mergeCell ref="W54:Z54"/>
    <mergeCell ref="AA54:AD54"/>
    <mergeCell ref="O55:R55"/>
    <mergeCell ref="S55:V55"/>
    <mergeCell ref="W55:Z55"/>
    <mergeCell ref="AA55:AD55"/>
    <mergeCell ref="AE54:AH54"/>
    <mergeCell ref="AA52:AD52"/>
    <mergeCell ref="AE52:AH52"/>
    <mergeCell ref="O48:R48"/>
    <mergeCell ref="S48:V48"/>
    <mergeCell ref="W48:Z48"/>
    <mergeCell ref="AA48:AD48"/>
    <mergeCell ref="AE48:AH48"/>
    <mergeCell ref="O44:R44"/>
    <mergeCell ref="S44:V44"/>
    <mergeCell ref="W44:Z44"/>
    <mergeCell ref="AA44:AD44"/>
    <mergeCell ref="AE44:AH44"/>
    <mergeCell ref="O46:R46"/>
    <mergeCell ref="S46:V46"/>
    <mergeCell ref="W46:Z46"/>
    <mergeCell ref="AA46:AD46"/>
    <mergeCell ref="AE46:AH46"/>
    <mergeCell ref="O50:R50"/>
    <mergeCell ref="S50:V50"/>
    <mergeCell ref="W50:Z50"/>
    <mergeCell ref="AA50:AD50"/>
    <mergeCell ref="AE50:AH50"/>
    <mergeCell ref="W52:Z52"/>
    <mergeCell ref="W28:Z28"/>
    <mergeCell ref="AA28:AD28"/>
    <mergeCell ref="AE28:AH28"/>
    <mergeCell ref="O30:R30"/>
    <mergeCell ref="S30:V30"/>
    <mergeCell ref="W30:Z30"/>
    <mergeCell ref="AA30:AD30"/>
    <mergeCell ref="AE30:AH30"/>
    <mergeCell ref="O32:R32"/>
    <mergeCell ref="S32:V32"/>
    <mergeCell ref="W32:Z32"/>
    <mergeCell ref="AA32:AD32"/>
    <mergeCell ref="AE32:AH32"/>
    <mergeCell ref="O28:R28"/>
    <mergeCell ref="S28:V28"/>
    <mergeCell ref="S22:V22"/>
    <mergeCell ref="W22:Z22"/>
    <mergeCell ref="AA22:AD22"/>
    <mergeCell ref="AE22:AH22"/>
    <mergeCell ref="O24:R24"/>
    <mergeCell ref="S24:V24"/>
    <mergeCell ref="W24:Z24"/>
    <mergeCell ref="AA24:AD24"/>
    <mergeCell ref="AE24:AH24"/>
    <mergeCell ref="O12:R12"/>
    <mergeCell ref="S12:V12"/>
    <mergeCell ref="W12:Z12"/>
    <mergeCell ref="AA12:AD12"/>
    <mergeCell ref="AE12:AH12"/>
    <mergeCell ref="O14:R14"/>
    <mergeCell ref="S14:V14"/>
    <mergeCell ref="W14:Z14"/>
    <mergeCell ref="AA14:AD14"/>
    <mergeCell ref="AE14:AH14"/>
    <mergeCell ref="AI48:AL48"/>
    <mergeCell ref="AI50:AL50"/>
    <mergeCell ref="AI54:AL54"/>
    <mergeCell ref="AI55:AL55"/>
    <mergeCell ref="AI56:AL56"/>
    <mergeCell ref="AI52:AL52"/>
    <mergeCell ref="AI26:AL26"/>
    <mergeCell ref="AI28:AL28"/>
    <mergeCell ref="AI30:AL30"/>
    <mergeCell ref="AI32:AL32"/>
    <mergeCell ref="AI44:AL44"/>
    <mergeCell ref="AI46:AL46"/>
    <mergeCell ref="AI38:AL38"/>
    <mergeCell ref="AI34:AL34"/>
    <mergeCell ref="AI12:AL12"/>
    <mergeCell ref="AI14:AL14"/>
    <mergeCell ref="AI16:AL16"/>
    <mergeCell ref="AI18:AL18"/>
    <mergeCell ref="AI22:AL22"/>
    <mergeCell ref="AI24:AL24"/>
    <mergeCell ref="A58:AQ58"/>
    <mergeCell ref="A61:AQ61"/>
    <mergeCell ref="A62:AQ62"/>
    <mergeCell ref="G54:J54"/>
    <mergeCell ref="K54:N54"/>
    <mergeCell ref="AM54:AP54"/>
    <mergeCell ref="C48:F48"/>
    <mergeCell ref="G48:J48"/>
    <mergeCell ref="K48:N48"/>
    <mergeCell ref="AM48:AP48"/>
    <mergeCell ref="AQ48:AQ49"/>
    <mergeCell ref="C44:F44"/>
    <mergeCell ref="G44:J44"/>
    <mergeCell ref="C28:F28"/>
    <mergeCell ref="G28:J28"/>
    <mergeCell ref="K28:N28"/>
    <mergeCell ref="AM28:AP28"/>
    <mergeCell ref="AQ28:AQ29"/>
    <mergeCell ref="A63:AQ63"/>
    <mergeCell ref="A64:AQ64"/>
    <mergeCell ref="O11:R11"/>
    <mergeCell ref="S11:V11"/>
    <mergeCell ref="W11:Z11"/>
    <mergeCell ref="AA11:AD11"/>
    <mergeCell ref="AE11:AH11"/>
    <mergeCell ref="A55:B55"/>
    <mergeCell ref="C55:F55"/>
    <mergeCell ref="G55:J55"/>
    <mergeCell ref="K55:N55"/>
    <mergeCell ref="AM55:AP55"/>
    <mergeCell ref="A56:B56"/>
    <mergeCell ref="C56:F56"/>
    <mergeCell ref="G56:J56"/>
    <mergeCell ref="K56:N56"/>
    <mergeCell ref="AM56:AP56"/>
    <mergeCell ref="C50:F50"/>
    <mergeCell ref="G50:J50"/>
    <mergeCell ref="K50:N50"/>
    <mergeCell ref="AM50:AP50"/>
    <mergeCell ref="AQ50:AQ51"/>
    <mergeCell ref="A54:B54"/>
    <mergeCell ref="C54:F54"/>
    <mergeCell ref="K44:N44"/>
    <mergeCell ref="AM44:AP44"/>
    <mergeCell ref="AQ44:AQ45"/>
    <mergeCell ref="C46:F46"/>
    <mergeCell ref="G46:J46"/>
    <mergeCell ref="K46:N46"/>
    <mergeCell ref="AM46:AP46"/>
    <mergeCell ref="AQ46:AQ47"/>
    <mergeCell ref="C30:F30"/>
    <mergeCell ref="G30:J30"/>
    <mergeCell ref="K30:N30"/>
    <mergeCell ref="AM30:AP30"/>
    <mergeCell ref="AQ30:AQ31"/>
    <mergeCell ref="C32:F32"/>
    <mergeCell ref="G32:J32"/>
    <mergeCell ref="K32:N32"/>
    <mergeCell ref="AM32:AP32"/>
    <mergeCell ref="W38:Z38"/>
    <mergeCell ref="AA38:AD38"/>
    <mergeCell ref="AE38:AH38"/>
    <mergeCell ref="AA34:AD34"/>
    <mergeCell ref="AE34:AH34"/>
    <mergeCell ref="AM34:AP34"/>
    <mergeCell ref="C36:F36"/>
    <mergeCell ref="C24:F24"/>
    <mergeCell ref="G24:J24"/>
    <mergeCell ref="K24:N24"/>
    <mergeCell ref="AM24:AP24"/>
    <mergeCell ref="AQ24:AQ25"/>
    <mergeCell ref="C26:F26"/>
    <mergeCell ref="G26:J26"/>
    <mergeCell ref="K26:N26"/>
    <mergeCell ref="AM26:AP26"/>
    <mergeCell ref="AQ26:AQ27"/>
    <mergeCell ref="O26:R26"/>
    <mergeCell ref="S26:V26"/>
    <mergeCell ref="W26:Z26"/>
    <mergeCell ref="AA26:AD26"/>
    <mergeCell ref="AE26:AH26"/>
    <mergeCell ref="K16:N16"/>
    <mergeCell ref="AM16:AP16"/>
    <mergeCell ref="AQ16:AQ17"/>
    <mergeCell ref="C18:F18"/>
    <mergeCell ref="G18:J18"/>
    <mergeCell ref="K18:N18"/>
    <mergeCell ref="AM18:AP18"/>
    <mergeCell ref="AQ18:AQ19"/>
    <mergeCell ref="C22:F22"/>
    <mergeCell ref="G22:J22"/>
    <mergeCell ref="K22:N22"/>
    <mergeCell ref="AM22:AP22"/>
    <mergeCell ref="AQ22:AQ23"/>
    <mergeCell ref="O16:R16"/>
    <mergeCell ref="S16:V16"/>
    <mergeCell ref="W16:Z16"/>
    <mergeCell ref="AA16:AD16"/>
    <mergeCell ref="AE16:AH16"/>
    <mergeCell ref="O18:R18"/>
    <mergeCell ref="S18:V18"/>
    <mergeCell ref="W18:Z18"/>
    <mergeCell ref="AA18:AD18"/>
    <mergeCell ref="AE18:AH18"/>
    <mergeCell ref="O22:R22"/>
    <mergeCell ref="A1:AQ1"/>
    <mergeCell ref="AE20:AH20"/>
    <mergeCell ref="A9:AQ9"/>
    <mergeCell ref="A10:A11"/>
    <mergeCell ref="B10:B11"/>
    <mergeCell ref="C10:AP10"/>
    <mergeCell ref="AQ10:AQ11"/>
    <mergeCell ref="C11:F11"/>
    <mergeCell ref="G11:J11"/>
    <mergeCell ref="K11:N11"/>
    <mergeCell ref="AM11:AP11"/>
    <mergeCell ref="AI11:AL11"/>
    <mergeCell ref="C12:F12"/>
    <mergeCell ref="G12:J12"/>
    <mergeCell ref="K12:N12"/>
    <mergeCell ref="AM12:AP12"/>
    <mergeCell ref="AQ12:AQ13"/>
    <mergeCell ref="C14:F14"/>
    <mergeCell ref="G14:J14"/>
    <mergeCell ref="K14:N14"/>
    <mergeCell ref="AM14:AP14"/>
    <mergeCell ref="AQ14:AQ15"/>
    <mergeCell ref="C16:F16"/>
    <mergeCell ref="G16:J16"/>
  </mergeCells>
  <pageMargins left="0.511811024" right="0.511811024" top="0.78740157499999996" bottom="0.78740157499999996" header="0.31496062000000002" footer="0.31496062000000002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 Orçamentária</vt:lpstr>
      <vt:lpstr>CRONOGRAMA</vt:lpstr>
      <vt:lpstr>CRONOGRAMA!Area_de_impressao</vt:lpstr>
      <vt:lpstr>'Plan Orçamentária'!Area_de_impressao</vt:lpstr>
      <vt:lpstr>'Plan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2019-05-03T15:03:58Z</dcterms:modified>
</cp:coreProperties>
</file>