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 defaultThemeVersion="124226"/>
  <xr:revisionPtr revIDLastSave="0" documentId="13_ncr:1_{721824A7-86D6-4C3C-8F16-F4E6DA5AF082}" xr6:coauthVersionLast="43" xr6:coauthVersionMax="43" xr10:uidLastSave="{00000000-0000-0000-0000-000000000000}"/>
  <bookViews>
    <workbookView xWindow="-120" yWindow="-120" windowWidth="24240" windowHeight="13140" tabRatio="946" xr2:uid="{00000000-000D-0000-FFFF-FFFF00000000}"/>
  </bookViews>
  <sheets>
    <sheet name="Plan Orçamentária" sheetId="57" r:id="rId1"/>
    <sheet name="CRONOGRAMA" sheetId="143" r:id="rId2"/>
  </sheets>
  <definedNames>
    <definedName name="_xlnm._FilterDatabase" localSheetId="0" hidden="1">'Plan Orçamentária'!$B$1:$B$233</definedName>
    <definedName name="_xlnm.Print_Area" localSheetId="1">CRONOGRAMA!$A$1:$S$52</definedName>
    <definedName name="_xlnm.Print_Area" localSheetId="0">'Plan Orçamentária'!$A$1:$M$232</definedName>
    <definedName name="OLE_LINK3_1" localSheetId="1">#REF!</definedName>
    <definedName name="OLE_LINK4_1" localSheetId="1">#REF!</definedName>
    <definedName name="_xlnm.Print_Titles" localSheetId="0">'Plan Orçamentária'!$1:$9</definedName>
  </definedNames>
  <calcPr calcId="181029"/>
</workbook>
</file>

<file path=xl/calcChain.xml><?xml version="1.0" encoding="utf-8"?>
<calcChain xmlns="http://schemas.openxmlformats.org/spreadsheetml/2006/main">
  <c r="L216" i="57" l="1"/>
  <c r="I216" i="57"/>
  <c r="K216" i="57" l="1"/>
  <c r="M216" i="57" s="1"/>
  <c r="L131" i="57" l="1"/>
  <c r="L130" i="57"/>
  <c r="I130" i="57"/>
  <c r="L132" i="57"/>
  <c r="I131" i="57"/>
  <c r="K130" i="57"/>
  <c r="L133" i="57"/>
  <c r="K131" i="57"/>
  <c r="L127" i="57"/>
  <c r="I127" i="57"/>
  <c r="K127" i="57"/>
  <c r="M131" i="57" l="1"/>
  <c r="M130" i="57"/>
  <c r="M127" i="57"/>
  <c r="L123" i="57" l="1"/>
  <c r="L124" i="57"/>
  <c r="I123" i="57"/>
  <c r="L125" i="57"/>
  <c r="I124" i="57"/>
  <c r="K123" i="57"/>
  <c r="L126" i="57"/>
  <c r="I125" i="57"/>
  <c r="K124" i="57"/>
  <c r="L122" i="57"/>
  <c r="I126" i="57"/>
  <c r="K125" i="57"/>
  <c r="I122" i="57"/>
  <c r="K126" i="57"/>
  <c r="K122" i="57"/>
  <c r="M124" i="57" l="1"/>
  <c r="I121" i="57"/>
  <c r="K121" i="57"/>
  <c r="M125" i="57"/>
  <c r="M123" i="57"/>
  <c r="M126" i="57"/>
  <c r="L119" i="57"/>
  <c r="M122" i="57"/>
  <c r="L118" i="57"/>
  <c r="I119" i="57"/>
  <c r="L115" i="57"/>
  <c r="I118" i="57"/>
  <c r="K119" i="57"/>
  <c r="L114" i="57"/>
  <c r="K118" i="57"/>
  <c r="I115" i="57"/>
  <c r="L113" i="57"/>
  <c r="I114" i="57"/>
  <c r="K115" i="57"/>
  <c r="L110" i="57"/>
  <c r="I113" i="57"/>
  <c r="K114" i="57"/>
  <c r="L109" i="57"/>
  <c r="K113" i="57"/>
  <c r="K112" i="57" s="1"/>
  <c r="I110" i="57"/>
  <c r="K110" i="57"/>
  <c r="I109" i="57"/>
  <c r="K109" i="57"/>
  <c r="K108" i="57" s="1"/>
  <c r="M121" i="57" l="1"/>
  <c r="K117" i="57"/>
  <c r="I117" i="57"/>
  <c r="I112" i="57"/>
  <c r="I108" i="57"/>
  <c r="M114" i="57"/>
  <c r="M119" i="57"/>
  <c r="M118" i="57"/>
  <c r="M110" i="57"/>
  <c r="M115" i="57"/>
  <c r="M113" i="57"/>
  <c r="M109" i="57"/>
  <c r="M112" i="57" l="1"/>
  <c r="M117" i="57"/>
  <c r="M108" i="57"/>
  <c r="L106" i="57" l="1"/>
  <c r="I106" i="57"/>
  <c r="L105" i="57"/>
  <c r="K106" i="57"/>
  <c r="I105" i="57"/>
  <c r="I104" i="57" s="1"/>
  <c r="K105" i="57"/>
  <c r="K104" i="57" s="1"/>
  <c r="B40" i="143"/>
  <c r="B38" i="143"/>
  <c r="B36" i="143"/>
  <c r="B34" i="143"/>
  <c r="B32" i="143"/>
  <c r="B30" i="143"/>
  <c r="B28" i="143"/>
  <c r="B26" i="143"/>
  <c r="B24" i="143"/>
  <c r="B22" i="143"/>
  <c r="B20" i="143"/>
  <c r="B18" i="143"/>
  <c r="B16" i="143"/>
  <c r="B14" i="143"/>
  <c r="B12" i="143"/>
  <c r="M106" i="57" l="1"/>
  <c r="M105" i="57"/>
  <c r="M104" i="57" l="1"/>
  <c r="L154" i="57" l="1"/>
  <c r="L153" i="57"/>
  <c r="I154" i="57"/>
  <c r="L152" i="57"/>
  <c r="I153" i="57"/>
  <c r="K154" i="57"/>
  <c r="L151" i="57"/>
  <c r="I152" i="57"/>
  <c r="K153" i="57"/>
  <c r="I151" i="57"/>
  <c r="K152" i="57"/>
  <c r="K151" i="57"/>
  <c r="M154" i="57" l="1"/>
  <c r="K150" i="57"/>
  <c r="I150" i="57"/>
  <c r="M153" i="57"/>
  <c r="M152" i="57"/>
  <c r="M151" i="57"/>
  <c r="M150" i="57" l="1"/>
  <c r="L148" i="57"/>
  <c r="L136" i="57"/>
  <c r="L137" i="57"/>
  <c r="L138" i="57"/>
  <c r="L139" i="57"/>
  <c r="L140" i="57"/>
  <c r="L141" i="57"/>
  <c r="L142" i="57"/>
  <c r="L143" i="57"/>
  <c r="L144" i="57"/>
  <c r="L145" i="57"/>
  <c r="L146" i="57"/>
  <c r="L147" i="57"/>
  <c r="L211" i="57" l="1"/>
  <c r="L212" i="57"/>
  <c r="L215" i="57"/>
  <c r="L213" i="57"/>
  <c r="L214" i="57"/>
  <c r="L204" i="57" l="1"/>
  <c r="L205" i="57"/>
  <c r="L203" i="57"/>
  <c r="L200" i="57"/>
  <c r="L191" i="57"/>
  <c r="L180" i="57"/>
  <c r="L187" i="57" l="1"/>
  <c r="L184" i="57"/>
  <c r="L185" i="57"/>
  <c r="L186" i="57"/>
  <c r="L183" i="57"/>
  <c r="L189" i="57"/>
  <c r="L181" i="57" l="1"/>
  <c r="L188" i="57"/>
  <c r="L169" i="57"/>
  <c r="L162" i="57"/>
  <c r="L163" i="57"/>
  <c r="L46" i="57" l="1"/>
  <c r="L43" i="57"/>
  <c r="L89" i="57" l="1"/>
  <c r="L67" i="57" l="1"/>
  <c r="L69" i="57"/>
  <c r="L70" i="57"/>
  <c r="L68" i="57"/>
  <c r="L42" i="57" l="1"/>
  <c r="L50" i="57"/>
  <c r="L51" i="57"/>
  <c r="L52" i="57"/>
  <c r="L59" i="57" l="1"/>
  <c r="K213" i="57" l="1"/>
  <c r="K191" i="57"/>
  <c r="I191" i="57"/>
  <c r="I187" i="57"/>
  <c r="I184" i="57"/>
  <c r="I183" i="57"/>
  <c r="I188" i="57"/>
  <c r="L219" i="57"/>
  <c r="L199" i="57"/>
  <c r="I199" i="57"/>
  <c r="I211" i="57" l="1"/>
  <c r="K211" i="57"/>
  <c r="I212" i="57"/>
  <c r="K212" i="57"/>
  <c r="I213" i="57"/>
  <c r="M213" i="57" s="1"/>
  <c r="I214" i="57"/>
  <c r="K214" i="57"/>
  <c r="I215" i="57"/>
  <c r="K215" i="57"/>
  <c r="I203" i="57"/>
  <c r="K203" i="57"/>
  <c r="I204" i="57"/>
  <c r="K204" i="57"/>
  <c r="I200" i="57"/>
  <c r="I198" i="57" s="1"/>
  <c r="K200" i="57"/>
  <c r="M191" i="57"/>
  <c r="K187" i="57"/>
  <c r="M187" i="57" s="1"/>
  <c r="I180" i="57"/>
  <c r="K180" i="57"/>
  <c r="K184" i="57"/>
  <c r="M184" i="57" s="1"/>
  <c r="I186" i="57"/>
  <c r="K186" i="57"/>
  <c r="K183" i="57"/>
  <c r="M183" i="57" s="1"/>
  <c r="I185" i="57"/>
  <c r="K185" i="57"/>
  <c r="K188" i="57"/>
  <c r="M188" i="57" s="1"/>
  <c r="I189" i="57"/>
  <c r="K189" i="57"/>
  <c r="I169" i="57"/>
  <c r="K169" i="57"/>
  <c r="K199" i="57"/>
  <c r="K198" i="57" s="1"/>
  <c r="K210" i="57" l="1"/>
  <c r="I210" i="57"/>
  <c r="I148" i="57"/>
  <c r="K148" i="57"/>
  <c r="M212" i="57"/>
  <c r="M211" i="57"/>
  <c r="M214" i="57"/>
  <c r="M215" i="57"/>
  <c r="M203" i="57"/>
  <c r="M204" i="57"/>
  <c r="M200" i="57"/>
  <c r="M180" i="57"/>
  <c r="M186" i="57"/>
  <c r="M185" i="57"/>
  <c r="M189" i="57"/>
  <c r="M169" i="57"/>
  <c r="I43" i="57"/>
  <c r="I67" i="57"/>
  <c r="K67" i="57"/>
  <c r="I69" i="57"/>
  <c r="I59" i="57"/>
  <c r="K59" i="57"/>
  <c r="K96" i="57"/>
  <c r="M199" i="57"/>
  <c r="L160" i="57"/>
  <c r="L175" i="57"/>
  <c r="K164" i="57"/>
  <c r="I176" i="57"/>
  <c r="L176" i="57"/>
  <c r="L159" i="57"/>
  <c r="L161" i="57"/>
  <c r="K175" i="57"/>
  <c r="K95" i="57"/>
  <c r="L165" i="57"/>
  <c r="L158" i="57"/>
  <c r="L164" i="57"/>
  <c r="L172" i="57"/>
  <c r="K87" i="57"/>
  <c r="I88" i="57"/>
  <c r="K192" i="57"/>
  <c r="L170" i="57"/>
  <c r="L171" i="57"/>
  <c r="L168" i="57"/>
  <c r="L208" i="57"/>
  <c r="L193" i="57"/>
  <c r="L192" i="57"/>
  <c r="I193" i="57"/>
  <c r="L179" i="57"/>
  <c r="L190" i="57"/>
  <c r="I194" i="57"/>
  <c r="L182" i="57"/>
  <c r="L95" i="57"/>
  <c r="K190" i="57"/>
  <c r="K182" i="57"/>
  <c r="L194" i="57"/>
  <c r="I179" i="57"/>
  <c r="K195" i="57"/>
  <c r="L195" i="57"/>
  <c r="I195" i="57"/>
  <c r="L96" i="57"/>
  <c r="I61" i="57"/>
  <c r="I60" i="57"/>
  <c r="L101" i="57"/>
  <c r="L100" i="57"/>
  <c r="L99" i="57"/>
  <c r="L61" i="57"/>
  <c r="L60" i="57"/>
  <c r="L87" i="57"/>
  <c r="L88" i="57"/>
  <c r="M210" i="57" l="1"/>
  <c r="M148" i="57"/>
  <c r="K136" i="57"/>
  <c r="I136" i="57"/>
  <c r="K138" i="57"/>
  <c r="I138" i="57"/>
  <c r="I137" i="57"/>
  <c r="K137" i="57"/>
  <c r="I139" i="57"/>
  <c r="K139" i="57"/>
  <c r="I140" i="57"/>
  <c r="K140" i="57"/>
  <c r="I141" i="57"/>
  <c r="K141" i="57"/>
  <c r="I142" i="57"/>
  <c r="K142" i="57"/>
  <c r="I144" i="57"/>
  <c r="K144" i="57"/>
  <c r="I143" i="57"/>
  <c r="K143" i="57"/>
  <c r="I145" i="57"/>
  <c r="K145" i="57"/>
  <c r="K146" i="57"/>
  <c r="I146" i="57"/>
  <c r="I147" i="57"/>
  <c r="K147" i="57"/>
  <c r="S38" i="143"/>
  <c r="G38" i="143" s="1"/>
  <c r="M198" i="57"/>
  <c r="I162" i="57"/>
  <c r="K162" i="57"/>
  <c r="K43" i="57"/>
  <c r="M43" i="57" s="1"/>
  <c r="I46" i="57"/>
  <c r="I45" i="57" s="1"/>
  <c r="K46" i="57"/>
  <c r="M67" i="57"/>
  <c r="I70" i="57"/>
  <c r="K70" i="57"/>
  <c r="K69" i="57"/>
  <c r="M69" i="57" s="1"/>
  <c r="I96" i="57"/>
  <c r="M96" i="57" s="1"/>
  <c r="I51" i="57"/>
  <c r="K51" i="57"/>
  <c r="I52" i="57"/>
  <c r="K52" i="57"/>
  <c r="M59" i="57"/>
  <c r="K176" i="57"/>
  <c r="M176" i="57" s="1"/>
  <c r="I175" i="57"/>
  <c r="I95" i="57"/>
  <c r="M95" i="57" s="1"/>
  <c r="I87" i="57"/>
  <c r="M87" i="57" s="1"/>
  <c r="K88" i="57"/>
  <c r="M88" i="57" s="1"/>
  <c r="I192" i="57"/>
  <c r="M192" i="57" s="1"/>
  <c r="I164" i="57"/>
  <c r="M164" i="57" s="1"/>
  <c r="K193" i="57"/>
  <c r="M193" i="57" s="1"/>
  <c r="K194" i="57"/>
  <c r="M194" i="57" s="1"/>
  <c r="I190" i="57"/>
  <c r="M190" i="57" s="1"/>
  <c r="M195" i="57"/>
  <c r="K179" i="57"/>
  <c r="I182" i="57"/>
  <c r="M182" i="57" s="1"/>
  <c r="K61" i="57"/>
  <c r="M61" i="57" s="1"/>
  <c r="K60" i="57"/>
  <c r="M60" i="57" s="1"/>
  <c r="K94" i="57"/>
  <c r="I135" i="57" l="1"/>
  <c r="K135" i="57"/>
  <c r="M144" i="57"/>
  <c r="M137" i="57"/>
  <c r="M141" i="57"/>
  <c r="M136" i="57"/>
  <c r="M139" i="57"/>
  <c r="M138" i="57"/>
  <c r="M142" i="57"/>
  <c r="M140" i="57"/>
  <c r="M143" i="57"/>
  <c r="M146" i="57"/>
  <c r="M147" i="57"/>
  <c r="M145" i="57"/>
  <c r="K174" i="57"/>
  <c r="M175" i="57"/>
  <c r="M174" i="57" s="1"/>
  <c r="I174" i="57"/>
  <c r="M162" i="57"/>
  <c r="M46" i="57"/>
  <c r="M45" i="57" s="1"/>
  <c r="K45" i="57"/>
  <c r="M70" i="57"/>
  <c r="M51" i="57"/>
  <c r="M52" i="57"/>
  <c r="M179" i="57"/>
  <c r="I94" i="57"/>
  <c r="M94" i="57"/>
  <c r="M135" i="57" l="1"/>
  <c r="L90" i="57" l="1"/>
  <c r="L86" i="57"/>
  <c r="L91" i="57"/>
  <c r="L77" i="57" l="1"/>
  <c r="L71" i="57" l="1"/>
  <c r="L66" i="57"/>
  <c r="L74" i="57" l="1"/>
  <c r="L81" i="57" l="1"/>
  <c r="L83" i="57"/>
  <c r="L82" i="57"/>
  <c r="L49" i="57"/>
  <c r="L80" i="57"/>
  <c r="L53" i="57"/>
  <c r="L54" i="57"/>
  <c r="L35" i="57" l="1"/>
  <c r="L38" i="57"/>
  <c r="L37" i="57"/>
  <c r="L33" i="57"/>
  <c r="L36" i="57"/>
  <c r="L34" i="57"/>
  <c r="L31" i="57"/>
  <c r="L32" i="57"/>
  <c r="L25" i="57" l="1"/>
  <c r="I25" i="57"/>
  <c r="L27" i="57"/>
  <c r="I26" i="57"/>
  <c r="K25" i="57"/>
  <c r="L26" i="57"/>
  <c r="L28" i="57"/>
  <c r="I27" i="57"/>
  <c r="K26" i="57"/>
  <c r="L24" i="57"/>
  <c r="I28" i="57"/>
  <c r="K27" i="57"/>
  <c r="K28" i="57"/>
  <c r="L14" i="57"/>
  <c r="L17" i="57"/>
  <c r="L19" i="57"/>
  <c r="L20" i="57"/>
  <c r="L16" i="57"/>
  <c r="L22" i="57"/>
  <c r="L62" i="57"/>
  <c r="L15" i="57"/>
  <c r="L21" i="57"/>
  <c r="L57" i="57"/>
  <c r="L58" i="57"/>
  <c r="L18" i="57"/>
  <c r="L23" i="57"/>
  <c r="L11" i="57"/>
  <c r="K18" i="57"/>
  <c r="M25" i="57" l="1"/>
  <c r="M26" i="57"/>
  <c r="M28" i="57"/>
  <c r="M27" i="57"/>
  <c r="I18" i="57"/>
  <c r="M18" i="57" s="1"/>
  <c r="I14" i="57" l="1"/>
  <c r="I22" i="57"/>
  <c r="K22" i="57"/>
  <c r="I20" i="57"/>
  <c r="K20" i="57"/>
  <c r="I19" i="57"/>
  <c r="K19" i="57"/>
  <c r="I17" i="57"/>
  <c r="K17" i="57"/>
  <c r="K14" i="57" l="1"/>
  <c r="M14" i="57" s="1"/>
  <c r="M19" i="57"/>
  <c r="M22" i="57"/>
  <c r="I21" i="57"/>
  <c r="K21" i="57"/>
  <c r="M20" i="57"/>
  <c r="M17" i="57"/>
  <c r="I16" i="57"/>
  <c r="K16" i="57"/>
  <c r="I15" i="57"/>
  <c r="K15" i="57"/>
  <c r="I24" i="57" l="1"/>
  <c r="K24" i="57"/>
  <c r="M21" i="57"/>
  <c r="M16" i="57"/>
  <c r="M15" i="57"/>
  <c r="M24" i="57" l="1"/>
  <c r="I23" i="57"/>
  <c r="K23" i="57"/>
  <c r="K13" i="57" s="1"/>
  <c r="I13" i="57" l="1"/>
  <c r="M23" i="57"/>
  <c r="M13" i="57" s="1"/>
  <c r="S14" i="143" s="1"/>
  <c r="C14" i="143" s="1"/>
  <c r="K219" i="57" l="1"/>
  <c r="I219" i="57"/>
  <c r="I205" i="57" l="1"/>
  <c r="I202" i="57" s="1"/>
  <c r="I197" i="57" s="1"/>
  <c r="K205" i="57"/>
  <c r="K202" i="57" s="1"/>
  <c r="K197" i="57" s="1"/>
  <c r="I181" i="57"/>
  <c r="I178" i="57" s="1"/>
  <c r="K181" i="57"/>
  <c r="I218" i="57"/>
  <c r="K218" i="57"/>
  <c r="M219" i="57"/>
  <c r="K208" i="57"/>
  <c r="I208" i="57"/>
  <c r="M205" i="57" l="1"/>
  <c r="M202" i="57" s="1"/>
  <c r="M197" i="57" s="1"/>
  <c r="S34" i="143" s="1"/>
  <c r="O34" i="143" s="1"/>
  <c r="M181" i="57"/>
  <c r="M178" i="57" s="1"/>
  <c r="K178" i="57"/>
  <c r="I90" i="57"/>
  <c r="I71" i="57"/>
  <c r="K53" i="57"/>
  <c r="M218" i="57"/>
  <c r="K207" i="57"/>
  <c r="I207" i="57"/>
  <c r="M208" i="57"/>
  <c r="I101" i="57"/>
  <c r="K101" i="57"/>
  <c r="I99" i="57"/>
  <c r="K99" i="57"/>
  <c r="K91" i="57"/>
  <c r="I91" i="57"/>
  <c r="I86" i="57"/>
  <c r="K86" i="57"/>
  <c r="I77" i="57"/>
  <c r="K77" i="57"/>
  <c r="I66" i="57"/>
  <c r="K66" i="57"/>
  <c r="I74" i="57"/>
  <c r="K74" i="57"/>
  <c r="K54" i="57"/>
  <c r="I54" i="57"/>
  <c r="I49" i="57"/>
  <c r="K49" i="57"/>
  <c r="K11" i="57"/>
  <c r="I11" i="57"/>
  <c r="I10" i="57" s="1"/>
  <c r="S40" i="143" l="1"/>
  <c r="O40" i="143" s="1"/>
  <c r="K90" i="57"/>
  <c r="M90" i="57" s="1"/>
  <c r="I89" i="57"/>
  <c r="I85" i="57" s="1"/>
  <c r="K89" i="57"/>
  <c r="K71" i="57"/>
  <c r="M71" i="57" s="1"/>
  <c r="I68" i="57"/>
  <c r="I65" i="57" s="1"/>
  <c r="K68" i="57"/>
  <c r="I53" i="57"/>
  <c r="M53" i="57" s="1"/>
  <c r="I50" i="57"/>
  <c r="K50" i="57"/>
  <c r="K42" i="57"/>
  <c r="I42" i="57"/>
  <c r="I41" i="57" s="1"/>
  <c r="M207" i="57"/>
  <c r="S36" i="143" s="1"/>
  <c r="O36" i="143" s="1"/>
  <c r="M101" i="57"/>
  <c r="K100" i="57"/>
  <c r="K98" i="57" s="1"/>
  <c r="K93" i="57" s="1"/>
  <c r="I100" i="57"/>
  <c r="I98" i="57" s="1"/>
  <c r="I93" i="57" s="1"/>
  <c r="M99" i="57"/>
  <c r="M91" i="57"/>
  <c r="M86" i="57"/>
  <c r="K76" i="57"/>
  <c r="I76" i="57"/>
  <c r="M77" i="57"/>
  <c r="I73" i="57"/>
  <c r="M66" i="57"/>
  <c r="K73" i="57"/>
  <c r="M74" i="57"/>
  <c r="I81" i="57"/>
  <c r="K81" i="57"/>
  <c r="M54" i="57"/>
  <c r="M49" i="57"/>
  <c r="K10" i="57"/>
  <c r="M11" i="57"/>
  <c r="M10" i="57" s="1"/>
  <c r="S12" i="143" s="1"/>
  <c r="C12" i="143" l="1"/>
  <c r="K85" i="57"/>
  <c r="M89" i="57"/>
  <c r="M85" i="57" s="1"/>
  <c r="S26" i="143" s="1"/>
  <c r="K26" i="143" s="1"/>
  <c r="I64" i="57"/>
  <c r="K65" i="57"/>
  <c r="K64" i="57" s="1"/>
  <c r="M68" i="57"/>
  <c r="M65" i="57" s="1"/>
  <c r="I48" i="57"/>
  <c r="I40" i="57" s="1"/>
  <c r="K41" i="57"/>
  <c r="M50" i="57"/>
  <c r="M48" i="57" s="1"/>
  <c r="K48" i="57"/>
  <c r="M42" i="57"/>
  <c r="M100" i="57"/>
  <c r="M98" i="57" s="1"/>
  <c r="M93" i="57" s="1"/>
  <c r="S28" i="143" s="1"/>
  <c r="M76" i="57"/>
  <c r="M73" i="57"/>
  <c r="K82" i="57"/>
  <c r="M81" i="57"/>
  <c r="I80" i="57"/>
  <c r="K80" i="57"/>
  <c r="K28" i="143" l="1"/>
  <c r="O28" i="143"/>
  <c r="K40" i="57"/>
  <c r="M64" i="57"/>
  <c r="S22" i="143" s="1"/>
  <c r="M41" i="57"/>
  <c r="M80" i="57"/>
  <c r="I82" i="57"/>
  <c r="M82" i="57" s="1"/>
  <c r="I83" i="57"/>
  <c r="K83" i="57"/>
  <c r="K79" i="57" s="1"/>
  <c r="O22" i="143" l="1"/>
  <c r="K22" i="143"/>
  <c r="M40" i="57"/>
  <c r="S18" i="143" s="1"/>
  <c r="I79" i="57"/>
  <c r="M83" i="57"/>
  <c r="M79" i="57" s="1"/>
  <c r="S24" i="143" s="1"/>
  <c r="K24" i="143" s="1"/>
  <c r="K18" i="143" l="1"/>
  <c r="G18" i="143"/>
  <c r="I132" i="57" l="1"/>
  <c r="K132" i="57" l="1"/>
  <c r="K133" i="57"/>
  <c r="I133" i="57"/>
  <c r="I129" i="57" s="1"/>
  <c r="I103" i="57" s="1"/>
  <c r="I165" i="57"/>
  <c r="K165" i="57"/>
  <c r="K172" i="57"/>
  <c r="I172" i="57"/>
  <c r="K171" i="57"/>
  <c r="I171" i="57"/>
  <c r="I168" i="57"/>
  <c r="K168" i="57"/>
  <c r="I170" i="57"/>
  <c r="K170" i="57"/>
  <c r="I161" i="57"/>
  <c r="K161" i="57"/>
  <c r="K160" i="57"/>
  <c r="I160" i="57"/>
  <c r="I159" i="57"/>
  <c r="K159" i="57"/>
  <c r="I158" i="57"/>
  <c r="K158" i="57"/>
  <c r="M132" i="57" l="1"/>
  <c r="K129" i="57"/>
  <c r="K103" i="57" s="1"/>
  <c r="M133" i="57"/>
  <c r="M165" i="57"/>
  <c r="M170" i="57"/>
  <c r="M172" i="57"/>
  <c r="M171" i="57"/>
  <c r="M168" i="57"/>
  <c r="K167" i="57"/>
  <c r="I167" i="57"/>
  <c r="I163" i="57"/>
  <c r="I157" i="57" s="1"/>
  <c r="K163" i="57"/>
  <c r="M160" i="57"/>
  <c r="M161" i="57"/>
  <c r="M159" i="57"/>
  <c r="M158" i="57"/>
  <c r="M129" i="57" l="1"/>
  <c r="M103" i="57" s="1"/>
  <c r="S30" i="143" s="1"/>
  <c r="I156" i="57"/>
  <c r="M163" i="57"/>
  <c r="M157" i="57" s="1"/>
  <c r="K157" i="57"/>
  <c r="K156" i="57" s="1"/>
  <c r="M167" i="57"/>
  <c r="K30" i="143" l="1"/>
  <c r="G30" i="143"/>
  <c r="O30" i="143"/>
  <c r="M156" i="57"/>
  <c r="S32" i="143" l="1"/>
  <c r="K32" i="143" s="1"/>
  <c r="K42" i="143" s="1"/>
  <c r="K43" i="143" s="1"/>
  <c r="K44" i="143" s="1"/>
  <c r="K37" i="57"/>
  <c r="I32" i="57"/>
  <c r="K32" i="57"/>
  <c r="I31" i="57"/>
  <c r="K31" i="57"/>
  <c r="K58" i="57"/>
  <c r="I58" i="57"/>
  <c r="I57" i="57"/>
  <c r="K57" i="57"/>
  <c r="K62" i="57"/>
  <c r="I62" i="57"/>
  <c r="I36" i="57"/>
  <c r="O32" i="143" l="1"/>
  <c r="O42" i="143" s="1"/>
  <c r="O43" i="143" s="1"/>
  <c r="O44" i="143" s="1"/>
  <c r="G32" i="143"/>
  <c r="I34" i="57"/>
  <c r="I37" i="57"/>
  <c r="M37" i="57" s="1"/>
  <c r="M32" i="57"/>
  <c r="K36" i="57"/>
  <c r="M36" i="57" s="1"/>
  <c r="I35" i="57"/>
  <c r="K38" i="57"/>
  <c r="I38" i="57"/>
  <c r="I33" i="57"/>
  <c r="K33" i="57"/>
  <c r="M31" i="57"/>
  <c r="M62" i="57"/>
  <c r="M57" i="57"/>
  <c r="M58" i="57"/>
  <c r="K56" i="57"/>
  <c r="I56" i="57"/>
  <c r="K34" i="57" l="1"/>
  <c r="M34" i="57" s="1"/>
  <c r="K35" i="57"/>
  <c r="I30" i="57"/>
  <c r="H221" i="57" s="1"/>
  <c r="M38" i="57"/>
  <c r="M33" i="57"/>
  <c r="M56" i="57"/>
  <c r="S20" i="143" l="1"/>
  <c r="G20" i="143" s="1"/>
  <c r="K30" i="57"/>
  <c r="J221" i="57" s="1"/>
  <c r="M35" i="57"/>
  <c r="M30" i="57" s="1"/>
  <c r="L221" i="57" s="1"/>
  <c r="L222" i="57" l="1"/>
  <c r="S16" i="143"/>
  <c r="G16" i="143" l="1"/>
  <c r="G42" i="143" s="1"/>
  <c r="G43" i="143" s="1"/>
  <c r="G44" i="143" s="1"/>
  <c r="C16" i="143"/>
  <c r="C42" i="143" s="1"/>
  <c r="C43" i="143" s="1"/>
  <c r="C44" i="143" s="1"/>
  <c r="S42" i="143"/>
  <c r="S43" i="143" s="1"/>
  <c r="S44" i="143" s="1"/>
  <c r="J222" i="57" l="1"/>
  <c r="H222" i="57"/>
  <c r="H223" i="57" l="1"/>
  <c r="J223" i="57" l="1"/>
  <c r="L223" i="57" l="1"/>
</calcChain>
</file>

<file path=xl/sharedStrings.xml><?xml version="1.0" encoding="utf-8"?>
<sst xmlns="http://schemas.openxmlformats.org/spreadsheetml/2006/main" count="828" uniqueCount="491">
  <si>
    <t>ITEM</t>
  </si>
  <si>
    <t>BASE</t>
  </si>
  <si>
    <t>CÓDIGO</t>
  </si>
  <si>
    <t>DESCRIÇÃO DOS SERVIÇOS</t>
  </si>
  <si>
    <t>Unid.</t>
  </si>
  <si>
    <t>Qtd</t>
  </si>
  <si>
    <t>Valor material</t>
  </si>
  <si>
    <t>Total material</t>
  </si>
  <si>
    <t>Valor mão de obra</t>
  </si>
  <si>
    <t>Total mão de obra</t>
  </si>
  <si>
    <t xml:space="preserve">Valor Unit. </t>
  </si>
  <si>
    <t xml:space="preserve">Valor Total. </t>
  </si>
  <si>
    <t>1.0</t>
  </si>
  <si>
    <t>DESCRIÇÃO</t>
  </si>
  <si>
    <t>M2</t>
  </si>
  <si>
    <t>M3</t>
  </si>
  <si>
    <t>UN</t>
  </si>
  <si>
    <t>__________________________________________________</t>
  </si>
  <si>
    <t>KG</t>
  </si>
  <si>
    <t>M</t>
  </si>
  <si>
    <t>CJ</t>
  </si>
  <si>
    <t>06.01.020</t>
  </si>
  <si>
    <t>10.01.020</t>
  </si>
  <si>
    <t>10.01.060</t>
  </si>
  <si>
    <t>12.04.020</t>
  </si>
  <si>
    <t>15.03.030</t>
  </si>
  <si>
    <t>02.10.020</t>
  </si>
  <si>
    <t>06.11.040</t>
  </si>
  <si>
    <t>10.01.040</t>
  </si>
  <si>
    <t>10.02.020</t>
  </si>
  <si>
    <t>11.01.130</t>
  </si>
  <si>
    <t>11.16.040</t>
  </si>
  <si>
    <t>11.16.060</t>
  </si>
  <si>
    <t>11.18.040</t>
  </si>
  <si>
    <t>14.01.020</t>
  </si>
  <si>
    <t>14.28.030</t>
  </si>
  <si>
    <t>14.30.010</t>
  </si>
  <si>
    <t>16.12.200</t>
  </si>
  <si>
    <t>16.13.130</t>
  </si>
  <si>
    <t>17.01.020</t>
  </si>
  <si>
    <t>17.01.040</t>
  </si>
  <si>
    <t>17.02.120</t>
  </si>
  <si>
    <t>17.02.220</t>
  </si>
  <si>
    <t>19.01.060</t>
  </si>
  <si>
    <t>23.08.080</t>
  </si>
  <si>
    <t>25.01.050</t>
  </si>
  <si>
    <t>25.02.010</t>
  </si>
  <si>
    <t>32.11.270</t>
  </si>
  <si>
    <t>32.16.050</t>
  </si>
  <si>
    <t>PINTURA</t>
  </si>
  <si>
    <t>33.02.060</t>
  </si>
  <si>
    <t>37.04.260</t>
  </si>
  <si>
    <t>37.13.600</t>
  </si>
  <si>
    <t>37.13.630</t>
  </si>
  <si>
    <t>37.13.660</t>
  </si>
  <si>
    <t>37.17.090</t>
  </si>
  <si>
    <t>38.01.040</t>
  </si>
  <si>
    <t>38.01.120</t>
  </si>
  <si>
    <t>38.13.010</t>
  </si>
  <si>
    <t>38.13.020</t>
  </si>
  <si>
    <t>39.02.030</t>
  </si>
  <si>
    <t>39.04.070</t>
  </si>
  <si>
    <t>39.04.080</t>
  </si>
  <si>
    <t>40.02.060</t>
  </si>
  <si>
    <t>40.04.450</t>
  </si>
  <si>
    <t>40.04.460</t>
  </si>
  <si>
    <t>40.05.180</t>
  </si>
  <si>
    <t>40.06.060</t>
  </si>
  <si>
    <t>40.07.010</t>
  </si>
  <si>
    <t>41.14.020</t>
  </si>
  <si>
    <t>41.14.430</t>
  </si>
  <si>
    <t>42.05.230</t>
  </si>
  <si>
    <t>42.05.320</t>
  </si>
  <si>
    <t>42.20.170</t>
  </si>
  <si>
    <t>42.20.230</t>
  </si>
  <si>
    <t>42.20.250</t>
  </si>
  <si>
    <t>42.20.260</t>
  </si>
  <si>
    <t>42.20.270</t>
  </si>
  <si>
    <t>42.20.310</t>
  </si>
  <si>
    <t>43.20.130</t>
  </si>
  <si>
    <t>44.02.060</t>
  </si>
  <si>
    <t>44.03.050</t>
  </si>
  <si>
    <t>44.03.090</t>
  </si>
  <si>
    <t>44.03.130</t>
  </si>
  <si>
    <t>44.03.180</t>
  </si>
  <si>
    <t>44.03.310</t>
  </si>
  <si>
    <t>44.20.280</t>
  </si>
  <si>
    <t>46.01.020</t>
  </si>
  <si>
    <t>46.01.050</t>
  </si>
  <si>
    <t>46.01.070</t>
  </si>
  <si>
    <t>46.01.080</t>
  </si>
  <si>
    <t>46.02.010</t>
  </si>
  <si>
    <t>46.02.050</t>
  </si>
  <si>
    <t>46.02.070</t>
  </si>
  <si>
    <t>46.27.060</t>
  </si>
  <si>
    <t>46.27.080</t>
  </si>
  <si>
    <t>49.01.030</t>
  </si>
  <si>
    <t>49.06.430</t>
  </si>
  <si>
    <t>50.05.430</t>
  </si>
  <si>
    <t>50.10.100</t>
  </si>
  <si>
    <t>55.01.020</t>
  </si>
  <si>
    <t>97.01.010</t>
  </si>
  <si>
    <t>97.02.210</t>
  </si>
  <si>
    <t>74084/1</t>
  </si>
  <si>
    <t>74125/2</t>
  </si>
  <si>
    <t>74106/1</t>
  </si>
  <si>
    <t>74010/1</t>
  </si>
  <si>
    <t>74145/1</t>
  </si>
  <si>
    <t>32.11.430</t>
  </si>
  <si>
    <t>37.24.032</t>
  </si>
  <si>
    <t>39.02.016</t>
  </si>
  <si>
    <t>39.21.231</t>
  </si>
  <si>
    <t>50.10.058</t>
  </si>
  <si>
    <t xml:space="preserve"> </t>
  </si>
  <si>
    <t>CALHA EM CHAPA DE AÇO GALVANIZADO NÚMERO 24, DESENVOLVIMENTO DE 100 CM, INCLUSO TRANSPORTE VERTICAL. AF_06/2016</t>
  </si>
  <si>
    <t>RUFO EM CHAPA DE AÇO GALVANIZADO NÚMERO 24, CORTE DE 25 CM, INCLUSO TRANSPORTE VERTICAL. AF_06/2016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</si>
  <si>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</si>
  <si>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</si>
  <si>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PORTA EM ALUMÍNIO DE ABRIR TIPO VENEZIANA COM GUARNIÇÃO, FIXAÇÃO COM PARAFUSOS - FORNECIMENTO E INSTALAÇÃO. AF_08/2015</t>
  </si>
  <si>
    <t>PORTA CADEADO ZINCADO OXIDADO PRETO COM CADEADO DE ACO INOX, LARGURA DE *50* MM</t>
  </si>
  <si>
    <t>ESPELHO CRISTAL ESPESSURA 4MM, COM MOLDURA EM ALUMINIO E COMPENSADO 6MM PLASTIFICADO COLADO</t>
  </si>
  <si>
    <t>MONTAGEM E DESMONTAGEM DE FÔRMA DE PILARES RETANGULARES E ESTRUTURAS SIMILARES COM ÁREA MÉDIA DAS SEÇÕES MAIOR QUE 0,25 M², PÉ-DIREITO SIMPLES, EM CHAPA DE MADEIRA COMPENSADA PLASTIFICADA, 18 UTILIZAÇÕES. AF_12/2015</t>
  </si>
  <si>
    <t>MONTAGEM E DESMONTAGEM DE FÔRMA DE VIGA, ESCORAMENTO COM GARFO DE MADEIRA, PÉ-DIREITO SIMPLES, EM CHAPA DE MADEIRA PLASTIFICADA, 18 UTILIZAÇÕES. AF_12/2015</t>
  </si>
  <si>
    <t>FABRICAÇÃO, MONTAGEM E DESMONTAGEM DE FÔRMA PARA BLOCO DE COROAMENTO, EM MADEIRA SERRADA, E=25 MM, 4 UTILIZAÇÕES. AF_06/2017</t>
  </si>
  <si>
    <t>FABRICAÇÃO, MONTAGEM E DESMONTAGEM DE FÔRMA PARA VIGA BALDRAME, EM MADEIRA SERRADA, E=25 MM, 4 UTILIZAÇÕES. AF_06/2017</t>
  </si>
  <si>
    <t>VERGA MOLDADA IN LOCO COM UTILIZAÇÃO DE BLOCOS CANALETA PARA JANELAS COM ATÉ 1,5 M DE VÃO. AF_03/2016</t>
  </si>
  <si>
    <t>VERGA MOLDADA IN LOCO COM UTILIZAÇÃO DE BLOCOS CANALETA PARA JANELAS COM MAIS DE 1,5 M DE VÃO. AF_03/2016</t>
  </si>
  <si>
    <t>VERGA MOLDADA IN LOCO COM UTILIZAÇÃO DE BLOCOS CANALETA PARA PORTAS COM ATÉ 1,5 M DE VÃO. AF_03/2016</t>
  </si>
  <si>
    <t>VERGA MOLDADA IN LOCO COM UTILIZAÇÃO DE BLOCOS CANALETA PARA PORTAS COM MAIS DE 1,5 M DE VÃO. AF_03/2016</t>
  </si>
  <si>
    <t>CONTRAVERGA MOLDADA IN LOCO COM UTILIZAÇÃO DE BLOCOS CANALETA PARA VÃOS DE ATÉ 1,5 M DE COMPRIMENTO. AF_03/2016</t>
  </si>
  <si>
    <t>CONTRAVERGA MOLDADA IN LOCO COM UTILIZAÇÃO DE BLOCOS CANALETA PARA VÃOS DE MAIS DE 1,5 M DE COMPRIMENTO. AF_03/2016</t>
  </si>
  <si>
    <t>IMPERMEABILIZACAO DE ESTRUTURAS ENTERRADAS, COM TINTA ASFALTICA, DUAS DEMAOS.</t>
  </si>
  <si>
    <t>CHUVEIRO ELETRICO COMUM CORPO PLASTICO TIPO DUCHA, FORNECIMENTO E INSTALACAO</t>
  </si>
  <si>
    <t>CAIXA SIFONADA, PVC, DN 100 X 100 X 50 MM, JUNTA ELÁSTICA, FORNECIDA E INSTALADA EM RAMAL DE DESCARGA OU EM RAMAL DE ESGOTO SANITÁRIO. AF_12/2014</t>
  </si>
  <si>
    <t>VÁLVULA EM METAL CROMADO 1.1/2" X 1.1/2" PARA TANQUE OU LAVATÓRIO, COM OU SEM LADRÃO - FORNECIMENTO E INSTALAÇÃO. AF_12/2013</t>
  </si>
  <si>
    <t>SIFÃO DO TIPO FLEXÍVEL EM PVC 1 X 1.1/2 - FORNECIMENTO E INSTALAÇÃO. AF_12/2013</t>
  </si>
  <si>
    <t>ENGATE FLEXÍVEL EM INOX, 1/2 X 30CM - FORNECIMENTO E INSTALAÇÃO. AF_12/2013</t>
  </si>
  <si>
    <t>CUBA DE EMBUTIR OVAL EM LOUÇA BRANCA, 35 X 50CM OU EQUIVALENTE - FORNECIMENTO E INSTALAÇÃO. AF_12/2013</t>
  </si>
  <si>
    <t>TORNEIRA CROMADA 1/2" OU 3/4" PARA TANQUE, PADRÃO MÉDIO - FORNECIMENTO E INSTALAÇÃO. AF_12/2013</t>
  </si>
  <si>
    <t>TANQUE DE LOUÇA BRANCA COM COLUNA, 30L OU EQUIVALENTE, INCLUSO SIFÃO FLEXÍVEL EM PVC, VÁLVULA METÁLICA E TORNEIRA DE METAL CROMADO PADRÃO MÉDIO - FORNECIMENTO E INSTALAÇÃO. AF_12/2013</t>
  </si>
  <si>
    <t>SABONETEIRA DE SOBREPOR (FIXADA NA PAREDE), TIPO CONCHA, EM ACO INOXIDAVEL - FORNECIMENTO E INSTALACAO</t>
  </si>
  <si>
    <t>VASO SANITARIO SIFONADO CONVENCIONAL COM LOUÇA BRANCA, INCLUSO CONJUNTO DE LIGAÇÃO PARA BACIA SANITÁRIA AJUSTÁVEL - FORNECIMENTO E INSTALAÇÃO. AF_10/2016</t>
  </si>
  <si>
    <t>REGISTRO DE PRESSÃO BRUTO, LATÃO, ROSCÁVEL, 3/4", COM ACABAMENTO E CANOPLA CROMADOS. FORNECIDO E INSTALADO EM RAMAL DE ÁGUA. AF_12/2014</t>
  </si>
  <si>
    <t>REGISTRO DE GAVETA BRUTO, LATÃO, ROSCÁVEL, 3/4", COM ACABAMENTO E CANOPLA CROMADOS. FORNECIDO E INSTALADO EM RAMAL DE ÁGUA. AF_12/2014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</si>
  <si>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</si>
  <si>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CARGA E DESCARGA MECANICA DE SOLO UTILIZANDO CAMINHAO BASCULANTE 6,0M3/16T E PA CARREGADEIRA SOBRE PNEUS 128 HP, CAPACIDADE DA CAÇAMBA 1,7 A 2,8 M3, PESO OPERACIONAL 11632 KG</t>
  </si>
  <si>
    <t>ALVENARIA DE VEDAÇÃO DE BLOCOS CERÂMICOS FURADOS NA VERTICAL DE 14X19X39CM (ESPESSURA 14CM) DE PAREDES COM ÁREA LÍQUIDA MAIOR OU IGUAL A 6M² COM VÃOS E ARGAMASSA DE ASSENTAMENTO COM PREPARO EM BETONEIRA. AF_06/2014</t>
  </si>
  <si>
    <t>APLICAÇÃO MANUAL DE PINTURA COM TINTA LÁTEX PVA EM TETO, DUAS DEMÃOS. AF_06/2014</t>
  </si>
  <si>
    <t>APLICAÇÃO MANUAL DE PINTURA COM TINTA LÁTEX ACRÍLICA EM PAREDES, DUAS DEMÃOS. AF_06/2014</t>
  </si>
  <si>
    <t>FUNDO SINTETICO NIVELADOR BRANCO</t>
  </si>
  <si>
    <t>PINTURA ESMALTE FOSCO EM MADEIRA, DUAS DEMAOS</t>
  </si>
  <si>
    <t>PINTURA ESMALTE FOSCO, DUAS DEMAOS, SOBRE SUPERFICIE METALICA, INCLUSO UMA DEMAO DE FUNDO ANTICORROSIVO. UTILIZACAO DE REVOLVER ( AR-COMPRIMIDO).</t>
  </si>
  <si>
    <t>CHAPISCO APLICADO EM ALVENARIAS E ESTRUTURAS DE CONCRETO INTERNAS, COM COLHER DE PEDREIRO.  ARGAMASSA TRAÇO 1:3 COM PREPARO EM BETONEIRA 400L. AF_06/2014</t>
  </si>
  <si>
    <t>2.0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</si>
  <si>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</si>
  <si>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</si>
  <si>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</si>
  <si>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</si>
  <si>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</si>
  <si>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</si>
  <si>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</si>
  <si>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</si>
  <si>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</si>
  <si>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SUBTOTAL</t>
  </si>
  <si>
    <t>TOTAL</t>
  </si>
  <si>
    <t>CPOS</t>
  </si>
  <si>
    <t>M²</t>
  </si>
  <si>
    <t>M³</t>
  </si>
  <si>
    <t>3.0</t>
  </si>
  <si>
    <t>4.0</t>
  </si>
  <si>
    <t>PRAZO EM DIAS</t>
  </si>
  <si>
    <t>30 DIAS</t>
  </si>
  <si>
    <t>60 DIAS</t>
  </si>
  <si>
    <t>90 DIAS</t>
  </si>
  <si>
    <t>120 DIAS</t>
  </si>
  <si>
    <t xml:space="preserve">SUB-TOTAL </t>
  </si>
  <si>
    <t xml:space="preserve">TOTAL GERAL </t>
  </si>
  <si>
    <t>18.08.032</t>
  </si>
  <si>
    <t>18.08.042</t>
  </si>
  <si>
    <t>32.17.012</t>
  </si>
  <si>
    <t>REBOCO</t>
  </si>
  <si>
    <t>LUMINÁRIA DE EMERGÊNCIA - FORNECIMENTO E INSTALAÇÃO. AF_11/2017</t>
  </si>
  <si>
    <t>HASTE DE ATERRAMENTO 5/8  PARA SPDA - FORNECIMENTO E INSTALAÇÃO. AF_12/2017</t>
  </si>
  <si>
    <t>41.02.541</t>
  </si>
  <si>
    <t>41.02.551</t>
  </si>
  <si>
    <t>BDI = 23,54%</t>
  </si>
  <si>
    <t>3.1</t>
  </si>
  <si>
    <t>4.1</t>
  </si>
  <si>
    <t>4.2</t>
  </si>
  <si>
    <t>5.1</t>
  </si>
  <si>
    <t>5.2</t>
  </si>
  <si>
    <t>5.3</t>
  </si>
  <si>
    <t>SINAPI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</si>
  <si>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</si>
  <si>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</si>
  <si>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</si>
  <si>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</si>
  <si>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</si>
  <si>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</si>
  <si>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</si>
  <si>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</si>
  <si>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</si>
  <si>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</si>
  <si>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</si>
  <si>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</si>
  <si>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14.0</t>
  </si>
  <si>
    <t>15.0</t>
  </si>
  <si>
    <t>13.02.150</t>
  </si>
  <si>
    <r>
      <t xml:space="preserve">Contratante: </t>
    </r>
    <r>
      <rPr>
        <sz val="12"/>
        <rFont val="Arial Narrow"/>
        <family val="2"/>
      </rPr>
      <t xml:space="preserve">Prefeitura Municipal de Tarumã
</t>
    </r>
  </si>
  <si>
    <r>
      <t>Endereço:</t>
    </r>
    <r>
      <rPr>
        <sz val="12"/>
        <rFont val="Arial Narrow"/>
        <family val="2"/>
      </rPr>
      <t xml:space="preserve"> Avenida Pau Brasil S/Nº - Tarumã - SP</t>
    </r>
  </si>
  <si>
    <t>COMENTÁRIOS</t>
  </si>
  <si>
    <t>Na SINAPI não tem o item especificado em projeto</t>
  </si>
  <si>
    <t>Na SINAPI não tem o item de ASTM-A36</t>
  </si>
  <si>
    <t>SINAPI 88,35/M³</t>
  </si>
  <si>
    <t>SINAPI 180,8/M³</t>
  </si>
  <si>
    <r>
      <t>Leis Sociais:</t>
    </r>
    <r>
      <rPr>
        <sz val="12"/>
        <rFont val="Arial Narrow"/>
        <family val="2"/>
      </rPr>
      <t xml:space="preserve"> Desonerada - LS = 93,83% / </t>
    </r>
    <r>
      <rPr>
        <b/>
        <sz val="12"/>
        <rFont val="Arial Narrow"/>
        <family val="2"/>
      </rPr>
      <t xml:space="preserve">BDI Serviços: </t>
    </r>
    <r>
      <rPr>
        <sz val="12"/>
        <color theme="1"/>
        <rFont val="Arial Narrow"/>
        <family val="2"/>
      </rPr>
      <t>20,54%</t>
    </r>
  </si>
  <si>
    <t>INFRAESTRUTURA</t>
  </si>
  <si>
    <t>SERVIÇOS PRELIMINARES</t>
  </si>
  <si>
    <t>SINAPI 95474 - 646,71</t>
  </si>
  <si>
    <t>SINAPI 98561 MAIS CARO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</si>
  <si>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</si>
  <si>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</si>
  <si>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</si>
  <si>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</si>
  <si>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</si>
  <si>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</si>
  <si>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</si>
  <si>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</si>
  <si>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</si>
  <si>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</si>
  <si>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</si>
  <si>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</si>
  <si>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</si>
  <si>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</si>
  <si>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</si>
  <si>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</si>
  <si>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3.2</t>
  </si>
  <si>
    <t>3.3</t>
  </si>
  <si>
    <t>3.4</t>
  </si>
  <si>
    <t>3.5</t>
  </si>
  <si>
    <t>3.6</t>
  </si>
  <si>
    <t>3.7</t>
  </si>
  <si>
    <t>3.8</t>
  </si>
  <si>
    <t>SUPERESTRUTURA</t>
  </si>
  <si>
    <t>VÁLVULA DE DESCARGA METÁLICA, BASE 1 1/2 ", ACABAMENTO METALICO CROMADO - FORNECIMENTO E INSTALAÇÃO. AF_01/2019</t>
  </si>
  <si>
    <t>4.1.1</t>
  </si>
  <si>
    <t>4.2.1</t>
  </si>
  <si>
    <t>SINAPI ESTÁ ACIMA</t>
  </si>
  <si>
    <t>7.1</t>
  </si>
  <si>
    <t>7.2</t>
  </si>
  <si>
    <t>7.3</t>
  </si>
  <si>
    <t>7.4</t>
  </si>
  <si>
    <t>ALVENARIA E ELEVAÇÕES</t>
  </si>
  <si>
    <t>ALVENARIA</t>
  </si>
  <si>
    <t>VERGAS E CONTRA-VERGAS</t>
  </si>
  <si>
    <t>COBERTURA</t>
  </si>
  <si>
    <t>ESQUADRIAS, CAXILHOS E SERRALHERIA</t>
  </si>
  <si>
    <t>6.1</t>
  </si>
  <si>
    <t>CAIXILHOS DE ALUMÍNIO</t>
  </si>
  <si>
    <t>6.1.1</t>
  </si>
  <si>
    <t>6.1.2</t>
  </si>
  <si>
    <t>6.2</t>
  </si>
  <si>
    <t>6.2.1</t>
  </si>
  <si>
    <t>PORTAS DE ALUMÍNIO E MADEIRA</t>
  </si>
  <si>
    <t>6.3</t>
  </si>
  <si>
    <t>ACABAMENTOS</t>
  </si>
  <si>
    <t>REVESTIMENTO DE PAREDE E TETO</t>
  </si>
  <si>
    <t>PISOS</t>
  </si>
  <si>
    <t>INSTALAÇÕES ELÉTRICAS</t>
  </si>
  <si>
    <t>INSTALAÇÕES HIDRÁULICAS</t>
  </si>
  <si>
    <t>ÁGUA FRIA</t>
  </si>
  <si>
    <t>ESGOTO</t>
  </si>
  <si>
    <t>DRENAGEM DE ÁGUAS PLUVIAIS</t>
  </si>
  <si>
    <t>LOUÇAS E ACESSÓRIOS</t>
  </si>
  <si>
    <t>COMBATE À INCÊNDIO</t>
  </si>
  <si>
    <t>SERVIÇOS COMPLEMENTARES</t>
  </si>
  <si>
    <t>REDE DE BAIXA TENSÃO - DUTOS/ELETRODUTOS</t>
  </si>
  <si>
    <t/>
  </si>
  <si>
    <t>REDE DE BAIXA TENSÃO - ENFIAÇÃO</t>
  </si>
  <si>
    <t>REDE DE BAIXA TENSÃO - INTERRUPTORES E TOMADAS</t>
  </si>
  <si>
    <t>REDE DE BAIXA TENSÃO - CAIXAS DE PASSAGEM/CONDULETES</t>
  </si>
  <si>
    <t>REDE DE BAIXA TENSÃO - QUADROS</t>
  </si>
  <si>
    <t>REDE DE BAIXA TENSÃO - LUMINÁRIAS</t>
  </si>
  <si>
    <t>SPDA - SISTEMA DE PROTEÇÃO CONTRA DESCARGAS ATMOSFÉRICAS</t>
  </si>
  <si>
    <t>8.1</t>
  </si>
  <si>
    <t>8.2</t>
  </si>
  <si>
    <t>8.4</t>
  </si>
  <si>
    <t>8.5</t>
  </si>
  <si>
    <t>9.1</t>
  </si>
  <si>
    <t>9.2</t>
  </si>
  <si>
    <t>5.4</t>
  </si>
  <si>
    <t>5.5</t>
  </si>
  <si>
    <t>ESQUADRIAS, CAIXILHOS E SERRALHERIA</t>
  </si>
  <si>
    <t>PAREDES E TETOS</t>
  </si>
  <si>
    <t>9.1.1</t>
  </si>
  <si>
    <t>9.1.2</t>
  </si>
  <si>
    <t>9.2.1</t>
  </si>
  <si>
    <t>9.2.2</t>
  </si>
  <si>
    <t>9.2.3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</si>
  <si>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</si>
  <si>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</si>
  <si>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</si>
  <si>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</si>
  <si>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</si>
  <si>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</si>
  <si>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</si>
  <si>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</si>
  <si>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11.2.2</t>
  </si>
  <si>
    <t>11.2.3</t>
  </si>
  <si>
    <t>11.2.4</t>
  </si>
  <si>
    <t>11.2.5</t>
  </si>
  <si>
    <t>11.3.1</t>
  </si>
  <si>
    <t>11.3.2</t>
  </si>
  <si>
    <t>11.4.1</t>
  </si>
  <si>
    <t>11.4.2</t>
  </si>
  <si>
    <t>11.4.3</t>
  </si>
  <si>
    <t>11.4.4</t>
  </si>
  <si>
    <t>11.4.5</t>
  </si>
  <si>
    <t>11.4.6</t>
  </si>
  <si>
    <t>11.4.7</t>
  </si>
  <si>
    <t>11.4.8</t>
  </si>
  <si>
    <t>14.1</t>
  </si>
  <si>
    <t>15.1</t>
  </si>
  <si>
    <t>BDI = 20,54%</t>
  </si>
  <si>
    <t>PLANILHA ORÇAMENTÁRIA - LAVANDERIA E CORREDOR DE ACESSO</t>
  </si>
  <si>
    <t>5.6</t>
  </si>
  <si>
    <t>6.1.3</t>
  </si>
  <si>
    <t>6.1.4</t>
  </si>
  <si>
    <t>6.1.5</t>
  </si>
  <si>
    <t>6.1.6</t>
  </si>
  <si>
    <t>REVESTIMENTO CERÂMICO PARA PAREDES INTERNAS COM PLACAS TIPO ESMALTADA EXTRA DE DIMENSÕES 25X35 CM APLICADAS EM AMBIENTES DE ÁREA MAIOR QUE 5 M² NA ALTURA INTEIRA DAS PAREDES. AF_06/2014</t>
  </si>
  <si>
    <t>6.3.1</t>
  </si>
  <si>
    <t>DIVISÓRIAS</t>
  </si>
  <si>
    <t>4.1.2</t>
  </si>
  <si>
    <t>4.3</t>
  </si>
  <si>
    <t>4.3.1</t>
  </si>
  <si>
    <t>4.3.2</t>
  </si>
  <si>
    <t>4.3.3</t>
  </si>
  <si>
    <t>4.3.4</t>
  </si>
  <si>
    <t>4.3.5</t>
  </si>
  <si>
    <t>4.3.6</t>
  </si>
  <si>
    <t>11.4.9</t>
  </si>
  <si>
    <t>11.4.10</t>
  </si>
  <si>
    <t>11.4.11</t>
  </si>
  <si>
    <t>11.4.12</t>
  </si>
  <si>
    <t>11.4.13</t>
  </si>
  <si>
    <t>11.4.14</t>
  </si>
  <si>
    <t>11.4.15</t>
  </si>
  <si>
    <t>11.4.16</t>
  </si>
  <si>
    <t>11.4.17</t>
  </si>
  <si>
    <t>13.1</t>
  </si>
  <si>
    <t>INSTALAÇÕES</t>
  </si>
  <si>
    <t>COMPONENTES E/OU EQUIPAMENTOS</t>
  </si>
  <si>
    <t>COMUNICAÇÃO VISUAL</t>
  </si>
  <si>
    <r>
      <t xml:space="preserve">Base: </t>
    </r>
    <r>
      <rPr>
        <sz val="12"/>
        <rFont val="Arial Narrow"/>
        <family val="2"/>
      </rPr>
      <t>Boletim Referencial de Custos CPOS nº 175 - Vigência: 01/03/2019, Tab. Sintetizada FDE - Vigência: Jan/2019 e SINAPI - Vigência: Março/2019</t>
    </r>
  </si>
  <si>
    <t>COMPOSIÇÃO</t>
  </si>
  <si>
    <t>COMP002</t>
  </si>
  <si>
    <t>CORRENTE DE PVC PARA INSTALAÇÃO EM CALHAS (ORIENTAÇÃO DE FLUXO D'ÁGUA)</t>
  </si>
  <si>
    <t>CLIMATIZAÇÃO</t>
  </si>
  <si>
    <t>10.8.1</t>
  </si>
  <si>
    <t>10.8.2</t>
  </si>
  <si>
    <t>10.8.3</t>
  </si>
  <si>
    <t>10.8.4</t>
  </si>
  <si>
    <t>DUTOS CFTV E LÓGICA</t>
  </si>
  <si>
    <r>
      <t xml:space="preserve">Base: </t>
    </r>
    <r>
      <rPr>
        <sz val="12"/>
        <rFont val="Arial Narrow"/>
        <family val="2"/>
      </rPr>
      <t>Boletim Referencial de Custos CPOS nº 175 - Vigência: 01/03/2019, Tab. Sintetizada FDE - Vigência: Jan/2019 e SINAPI - Vigência: Mar/2019</t>
    </r>
  </si>
  <si>
    <r>
      <t xml:space="preserve">Objeto: </t>
    </r>
    <r>
      <rPr>
        <sz val="12"/>
        <rFont val="Arial Narrow"/>
        <family val="2"/>
      </rPr>
      <t>Construção do Novo Prédio da Saúde de Tarumã (Complexo de Saúde)</t>
    </r>
  </si>
  <si>
    <t>12.1</t>
  </si>
  <si>
    <t>12.1.1</t>
  </si>
  <si>
    <t>12.2</t>
  </si>
  <si>
    <t>12.2.1</t>
  </si>
  <si>
    <t>12.2.2</t>
  </si>
  <si>
    <t>12.2.3</t>
  </si>
  <si>
    <t>14.2</t>
  </si>
  <si>
    <t>14.3</t>
  </si>
  <si>
    <t>14.4</t>
  </si>
  <si>
    <t>14.5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</si>
  <si>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</si>
  <si>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</si>
  <si>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</si>
  <si>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</si>
  <si>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</si>
  <si>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</si>
  <si>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</si>
  <si>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</si>
  <si>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</si>
  <si>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</si>
  <si>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</si>
  <si>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10.7.12</t>
  </si>
  <si>
    <t>10.7.13</t>
  </si>
  <si>
    <t>10.1.1</t>
  </si>
  <si>
    <t>10.1.2</t>
  </si>
  <si>
    <t>10.2.1</t>
  </si>
  <si>
    <t>10.2.2</t>
  </si>
  <si>
    <t>10.3.1</t>
  </si>
  <si>
    <t>10.3.2</t>
  </si>
  <si>
    <t>10.3.3</t>
  </si>
  <si>
    <t>10.4.1</t>
  </si>
  <si>
    <t>10.4.2</t>
  </si>
  <si>
    <t>14.6</t>
  </si>
  <si>
    <t>LOCAÇÃO DE OBRA DE EDIFICAÇÃO</t>
  </si>
  <si>
    <t>ESTACA PRÉ-MOLDADA DE CONCRETO ATÉ 20 T</t>
  </si>
  <si>
    <t>ESCAVAÇÃO MANUAL EM SOLO DE 1ª E 2ª CATEGORIA EM CAMPO ABERTO</t>
  </si>
  <si>
    <t>LASTRO DE PEDRA BRITADA</t>
  </si>
  <si>
    <t>ARMADURA EM BARRA DE AÇO CA-50 (A OU B) FYK = 500 MPA</t>
  </si>
  <si>
    <t>ARMADURA EM BARRA DE AÇO CA-60 (A OU B) FYK = 600 MPA</t>
  </si>
  <si>
    <t>CONCRETO USINADO, FCK = 25,0 MPA</t>
  </si>
  <si>
    <t>LANÇAMENTO E ADENSAMENTO DE CONCRETO OU MASSA EM FUNDAÇÃO</t>
  </si>
  <si>
    <t>REATERRO MANUAL APILOADO SEM CONTROLE DE COMPACTAÇÃO</t>
  </si>
  <si>
    <t>ALVENARIA DE EMBASAMENTO EM TIJOLO MACIÇO COMUM</t>
  </si>
  <si>
    <t>IMPERMEABILIZAÇÃO EM ARGAMASSA DE CONCRETO NÃO ESTRUTURAL COM ADITIVO HIDRÓFUGO</t>
  </si>
  <si>
    <t>IMPERMEABILIZAÇÃO EM MEMBRANA À BASE DE POLÍMEROS ACRÍLICOS, NA COR BRANCA</t>
  </si>
  <si>
    <t>ARMADURA EM TELA SOLDADA DE AÇO</t>
  </si>
  <si>
    <t>LANÇAMENTO E ADENSAMENTO DE CONCRETO OU MASSA EM ESTRUTURA</t>
  </si>
  <si>
    <t>LAJE PRÉ-FABRICADA MISTA VIGOTA PROTENDIDA/LAJOTA CERÂMICA - LP 12 (8+4) E CAPA COM CONCRETO DE 25 MPA</t>
  </si>
  <si>
    <t>ELEMENTO VAZADO EM CONCRETO, TIPO QUADRICULADO DE 39 X 39 X 10 CM</t>
  </si>
  <si>
    <t>DIVISÓRIA EM PLACAS DE GRANITO COM ESPESSURA DE 3 CM</t>
  </si>
  <si>
    <t>FORNECIMENTO E MONTAGEM DE ESTRUTURA EM AÇO ASTM-A36, SEM PINTURA</t>
  </si>
  <si>
    <t>TELHAMENTO EM CHAPA DE AÇO COM PINTURA POLIÉSTER, TIPO SANDUÍCHE, ESPESSURA DE 0,50 MM, COM POLIESTIRENO EXPANDIDO</t>
  </si>
  <si>
    <t>CUMEEIRA EM CHAPA DE AÇO PRÉ-PINTADA COM EPÓXI E POLIÉSTER, PERFIL TRAPEZOIDAL, COM ESPESSURA DE 0,50 MM</t>
  </si>
  <si>
    <t>PORTA DE ENTRADA DE ABRIR EM ALUMÍNIO COM VIDRO, LINHA COMERCIAL</t>
  </si>
  <si>
    <t>PRATELEIRA SOB MEDIDA EM COMPENSADO, REVESTIDA NAS DUAS FACES EM LAMINADO FENÓLICO MELAMÍNICO</t>
  </si>
  <si>
    <t>CAIXILHO EM ALUMÍNIO MAXIMAR COM VIDRO, LINHA COMERCIAL</t>
  </si>
  <si>
    <t>PEITORIL E/OU SOLEIRA EM GRANITO, ESPESSURA DE 2 CM E LARGURA ATÉ 20 CM</t>
  </si>
  <si>
    <t>EMBOÇO COMUM</t>
  </si>
  <si>
    <t>LASTRO DE CONCRETO IMPERMEABILIZADO</t>
  </si>
  <si>
    <t>ARGAMASSA DE REGULARIZAÇÃO E/OU PROTEÇÃO</t>
  </si>
  <si>
    <t>REVESTIMENTO EM PORCELANATO ESMALTADO ANTIDERRAPANTE PARA ÁREA EXTERNA E AMBIENTE COM ALTO TRÁFEGO, GRUPO DE ABSORÇÃO BIA, ASSENTADO COM ARGAMASSA COLANTE INDUSTRIALIZADA, REJUNTADO</t>
  </si>
  <si>
    <t>RODAPÉ EM PORCELANATO ESMALTADO ANTIDERRAPANTE PARA ÁREA EXTERNA E AMBIENTE COM ALTO TRÁFEGO, GRUPO DE ABSORÇÃO BIA, ASSENTADO COM ARGAMASSA COLANTE INDUSTRIALIZADA, REJUNTADO</t>
  </si>
  <si>
    <t>MASSA CORRIDA A BASE DE PVA</t>
  </si>
  <si>
    <t>ELETRODUTO DE PVC RÍGIDO ROSCÁVEL DE 3/4´ - COM ACESSÓRIOS</t>
  </si>
  <si>
    <t>ELETRODUTO DE PVC RÍGIDO ROSCÁVEL DE 2´ - COM ACESSÓRIOS</t>
  </si>
  <si>
    <t>CABO DE COBRE DE 2,5 MM², ISOLAMENTO 750 V - ISOLAÇÃO EM PVC 70°C</t>
  </si>
  <si>
    <t>CABO DE COBRE DE 6 MM², ISOLAMENTO 750 V - ISOLAÇÃO EM PVC 70°C</t>
  </si>
  <si>
    <t>INTERRUPTOR BIPOLAR SIMPLES, 1 TECLA DUPLA E PLACA</t>
  </si>
  <si>
    <t>TOMADA 2P+T DE 10 A - 250 V, COMPLETA</t>
  </si>
  <si>
    <t>TOMADA 2P+T DE 20 A - 250 V, COMPLETA</t>
  </si>
  <si>
    <t>CONDULETE METÁLICO DE 1´</t>
  </si>
  <si>
    <t>CAIXA EM PVC DE 4´ X 2´</t>
  </si>
  <si>
    <t>QUADRO DE DISTRIBUIÇÃO UNIVERSAL DE SOBREPOR, PARA DISJUNTORES 24 DIN / 18 BOLT-ON - 150 A - SEM COMPONENTES</t>
  </si>
  <si>
    <t>DISJUNTOR TERMOMAGNÉTICO, TRIPOLAR 220/380 V, CORRENTE DE 60 A ATÉ 100 A</t>
  </si>
  <si>
    <t>DISJUNTOR TERMOMAGNÉTICO, BIPOLAR 220/380 V, CORRENTE DE 10 A ATÉ 50 A</t>
  </si>
  <si>
    <t>DISJUNTOR TERMOMAGNÉTICO, UNIPOLAR 127/220 V, CORRENTE DE 10 A ATÉ 30 A</t>
  </si>
  <si>
    <t>DISPOSITIVO DIFERENCIAL RESIDUAL DE 63 A X 30 MA - 4 POLOS</t>
  </si>
  <si>
    <t>SUPRESSOR DE SURTO MONOFÁSICO, FASE-TERRA, IN &gt; OU = 20 KA, IMAX. DE SURTO DE 50 ATÉ 80 KA</t>
  </si>
  <si>
    <t>LÂMPADA LED TUBULAR T8 COM BASE G13, DE 1850 ATÉ 2000 IM - 18 A 20W</t>
  </si>
  <si>
    <t>LÂMPADA LED TUBULAR T8 COM BASE G13, DE 900 ATÉ 1050 IM - 9 A 10W</t>
  </si>
  <si>
    <t>CAIXA DE INSPEÇÃO DO TERRA CILÍNDRICA EM PVC RÍGIDO, DIÂMETRO DE 300 MM - H= 400 MM</t>
  </si>
  <si>
    <t>TAMPÃO EM FERRO FUNDIDO DE 300 X 300 MM, CLASSE B 125 (RUPTURA &gt; 125 KN)</t>
  </si>
  <si>
    <t>CABO DE COBRE NU, TÊMPERA MOLE, CLASSE 2, DE 50 MM²</t>
  </si>
  <si>
    <t>CABO DE COBRE NU, TÊMPERA MOLE, CLASSE 2, DE 35 MM²</t>
  </si>
  <si>
    <t>SOLDA EXOTÉRMICA CONEXÃO CABO-HASTE NA LATERAL, BITOLA DO CABO DE 25MM² A 70MM² PARA HASTE DE 5/8" E 3/4"</t>
  </si>
  <si>
    <t>SOLDA EXOTÉRMICA CONEXÃO CABO-HASTE NO TOPO, BITOLA DO CABO DE 50MM² A 95MM² PARA HASTE DE 5/8" E 3/4"</t>
  </si>
  <si>
    <t>SOLDA EXOTÉRMICA CONEXÃO CABO-CABO HORIZONTAL RETO, BITOLA DO CABO DE 16MM² A 70MM²</t>
  </si>
  <si>
    <t>SOLDA EXOTÉRMICA CONEXÃO CABO-SUPERFÍCIE DE AÇO, BITOLA DO CABO DE 16MM² A 35MM²</t>
  </si>
  <si>
    <t>SOLDA EXOTÉRMICA CONEXÃO CABO-FERRO DE CONSTRUÇÃO COM CABO PARALELO, BITOLA DO CABO DE 35MM² PARA HASTE DE 5/8" E 3/4"</t>
  </si>
  <si>
    <t>SOLDA EXOTÉRMICA CONEXÃO CABO-FERRO DE CONSTRUÇÃO COM CABO PARALELO, BITOLA DO CABO DE 50MM² A 70MM² PARA HASTE DE 5/8" E 3/4"</t>
  </si>
  <si>
    <t>CLIPS DE FIXAÇÃO PARA VERGALHÃO EM AÇO GALVANIZADO DE 3/8´</t>
  </si>
  <si>
    <t>ARMADURA EM BARRA DE AÇO CA-25 FYK = 250 MPA</t>
  </si>
  <si>
    <t>ELETRODUTO CORRUGADO EM POLIETILENO DE ALTA DENSIDADE, DN= 30 MM, COM ACESSÓRIOS</t>
  </si>
  <si>
    <t>ELETRODUTO CORRUGADO EM POLIETILENO DE ALTA DENSIDADE, DN= 50 MM, COM ACESSÓRIOS</t>
  </si>
  <si>
    <t>CAIXA DE PASSAGEM EM CHAPA, COM TAMPA PARAFUSADA, 200 X 200 X 100 MM</t>
  </si>
  <si>
    <t>TUBO DE PVC RÍGIDO SOLDÁVEL MARROM, DN= 25 MM, (3/4´), INCLUSIVE CONEXÕES</t>
  </si>
  <si>
    <t>TUBO DE PVC RÍGIDO SOLDÁVEL MARROM, DN= 50 MM, (1 1/2´), INCLUSIVE CONEXÕES</t>
  </si>
  <si>
    <t>TUBO DE PVC RÍGIDO SOLDÁVEL MARROM, DN= 75 MM, (2 1/2´), INCLUSIVE CONEXÕES</t>
  </si>
  <si>
    <t>TUBO DE PVC RÍGIDO SOLDÁVEL MARROM, DN= 85 MM, (3´), INCLUSIVE CONEXÕES</t>
  </si>
  <si>
    <t>CAIXA SIFONADA DE PVC RÍGIDO DE 150 X 150 X 50 MM, COM GRELHA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</si>
  <si>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</si>
  <si>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</si>
  <si>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100 MM, INCLUSIVE CONEXÕES</t>
  </si>
  <si>
    <t>TAMPA DE PLÁSTICO PARA BACIA SANITÁRIA</t>
  </si>
  <si>
    <t>TAMPO/BANCADA EM GRANITO COM ESPESSURA DE 3 CM</t>
  </si>
  <si>
    <t>TORNEIRA DE MESA PARA LAVATÓRIO, ACIONAMENTO HIDROMECÂNICO, COM REGISTRO INTEGRADO REGULADOR DE VAZÃO, EM LATÃO CROMADO, DN= 1/2´</t>
  </si>
  <si>
    <t>DISPENSER PAPEL HIGIÊNICO EM ABS PARA ROLÃO 300 / 600 M, COM VISOR</t>
  </si>
  <si>
    <t>CABIDE CROMADO PARA BANHEIRO</t>
  </si>
  <si>
    <t>DISPENSER TOALHEIRO EM ABS, PARA FOLHAS</t>
  </si>
  <si>
    <t>SABONETEIRA TIPO DISPENSER, PARA REFIL DE 800 ML</t>
  </si>
  <si>
    <t>DETECTOR ÓPTICO DE FUMAÇA COM BASE ENDEREÇÁVEL</t>
  </si>
  <si>
    <t>EXTINTOR MANUAL DE PÓ QUÍMICO SECO BC - CAPACIDADE DE 4 KG</t>
  </si>
  <si>
    <t>EXTINTOR MANUAL DE ÁGUA PRESSURIZADA - CAPACIDADE DE 10 LITROS</t>
  </si>
  <si>
    <t>ADESIVO VINÍLICO, PADRÃO REGULAMENTADO, PARA SINALIZAÇÃO DE INCÊNDIO</t>
  </si>
  <si>
    <t>PLACA DE SINALIZAÇÃO EM PVC PARA AMBIENTES</t>
  </si>
  <si>
    <t>TUBO DE COBRE FLEXÍVEL, ESPESSURA 1/32" - DIÂMETRO 1/4", INCLUSIVE CONEXÕES</t>
  </si>
  <si>
    <t>ISOLAMENTO TÉRMICO EM ESPUMA ELASTOMÉRICA, ESPESSURA DE 9 A 12 MM, PARA TUBULAÇÃO DE 1/4´ (COBRE)</t>
  </si>
  <si>
    <t>TUBO DE COBRE FLEXÍVEL, ESPESSURA 1/32" - DIÂMETRO 3/8", INCLUSIVE CONEXÕES</t>
  </si>
  <si>
    <t>ISOLAMENTO TÉRMICO EM ESPUMA ELASTOMÉRICA, ESPESSURA DE 19 A 26 MM, PARA TUBULAÇÃO DE 3/8" (COBRE) OU 1/8" (FERRO)</t>
  </si>
  <si>
    <t>CABO DE COBRE FLEXÍVEL DE 3 X 2,5 MM², ISOLAMENTO 0,6/1 KV - ISOLAÇÃO HEPR 90°C</t>
  </si>
  <si>
    <t>CAIXA DE PASSAGEM PARA CONDICIONAMENTO DE AR TIPO SPLIT, COM SAÍDA DE DRENO ÚNICO NA VERTICAL - 39 X 22 X 6 CM</t>
  </si>
  <si>
    <t>LIMPEZA FINAL DA OBRA</t>
  </si>
  <si>
    <t>Local, data</t>
  </si>
  <si>
    <t>LUMINÁRIA RETANGULAR TIPO CALHA FECHADA, COM DIFUSOR PLANO EM ACRÍLICO, PARA 2 LÂMPADAS FLUORESCENTES TUBULARES DE 28 W/32 W/36 W/54 W</t>
  </si>
  <si>
    <t>LUMINÁRIA QUADRADA TIPO CALHA ABERTA, COM REFLETOR E ALETA PARABÓLICAS EM ALUMÍNIO DE ALTO BRILHO, PARA 4 LÂMPADAS FLUORESCENTES DE 14 W/16 W/18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</si>
</sst>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\-??_);_(@_)"/>
    <numFmt numFmtId="166" formatCode="_(&quot;R$ &quot;* #,##0.00_);_(&quot;R$ &quot;* \(#,##0.00\);_(&quot;R$ &quot;* &quot;-&quot;??_);_(@_)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 Narrow"/>
      <family val="2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sz val="12"/>
      <name val="Technical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Arial Narrow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3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9" fillId="0" borderId="0"/>
    <xf numFmtId="0" fontId="14" fillId="0" borderId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5" fillId="0" borderId="0"/>
    <xf numFmtId="165" fontId="15" fillId="0" borderId="0" applyFill="0" applyAlignment="0" applyProtection="0"/>
    <xf numFmtId="0" fontId="9" fillId="0" borderId="0"/>
    <xf numFmtId="0" fontId="9" fillId="0" borderId="0"/>
    <xf numFmtId="0" fontId="14" fillId="0" borderId="0">
      <alignment vertical="top"/>
    </xf>
    <xf numFmtId="43" fontId="14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3" fillId="0" borderId="0" xfId="3" applyNumberFormat="1" applyFont="1" applyFill="1" applyBorder="1" applyAlignment="1">
      <alignment horizontal="center" vertical="center"/>
    </xf>
    <xf numFmtId="4" fontId="3" fillId="0" borderId="0" xfId="3" applyNumberFormat="1" applyFont="1" applyFill="1" applyBorder="1" applyAlignment="1">
      <alignment horizontal="left" vertical="center"/>
    </xf>
    <xf numFmtId="4" fontId="3" fillId="0" borderId="0" xfId="3" applyNumberFormat="1" applyFont="1" applyFill="1" applyBorder="1" applyAlignment="1">
      <alignment horizontal="center" vertical="center"/>
    </xf>
    <xf numFmtId="49" fontId="3" fillId="0" borderId="7" xfId="3" applyNumberFormat="1" applyFont="1" applyFill="1" applyBorder="1" applyAlignment="1">
      <alignment horizontal="left" vertical="center" indent="12"/>
    </xf>
    <xf numFmtId="49" fontId="3" fillId="0" borderId="5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right" vertical="center"/>
    </xf>
    <xf numFmtId="43" fontId="4" fillId="0" borderId="0" xfId="1" applyFont="1" applyBorder="1" applyAlignment="1">
      <alignment horizontal="right"/>
    </xf>
    <xf numFmtId="43" fontId="0" fillId="0" borderId="0" xfId="1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/>
    <xf numFmtId="0" fontId="0" fillId="0" borderId="0" xfId="0" applyFill="1" applyAlignment="1">
      <alignment horizontal="left" vertical="center"/>
    </xf>
    <xf numFmtId="0" fontId="0" fillId="0" borderId="0" xfId="0" applyFill="1"/>
    <xf numFmtId="0" fontId="1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164" fontId="3" fillId="0" borderId="6" xfId="1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4" fillId="0" borderId="8" xfId="0" applyNumberFormat="1" applyFont="1" applyBorder="1"/>
    <xf numFmtId="0" fontId="0" fillId="0" borderId="0" xfId="0"/>
    <xf numFmtId="164" fontId="8" fillId="0" borderId="17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43" fontId="10" fillId="2" borderId="11" xfId="1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43" fontId="10" fillId="2" borderId="17" xfId="1" applyFont="1" applyFill="1" applyBorder="1" applyAlignment="1">
      <alignment horizontal="right" vertical="center"/>
    </xf>
    <xf numFmtId="164" fontId="10" fillId="2" borderId="17" xfId="0" applyNumberFormat="1" applyFont="1" applyFill="1" applyBorder="1" applyAlignment="1">
      <alignment horizontal="center" vertical="center"/>
    </xf>
    <xf numFmtId="164" fontId="10" fillId="2" borderId="17" xfId="2" applyNumberFormat="1" applyFont="1" applyFill="1" applyBorder="1" applyAlignment="1">
      <alignment horizontal="center" vertical="center"/>
    </xf>
    <xf numFmtId="164" fontId="10" fillId="2" borderId="27" xfId="2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0" xfId="0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4" fontId="4" fillId="0" borderId="17" xfId="2" applyNumberFormat="1" applyFont="1" applyFill="1" applyBorder="1" applyAlignment="1">
      <alignment horizontal="center" vertical="center"/>
    </xf>
    <xf numFmtId="164" fontId="4" fillId="0" borderId="27" xfId="2" applyNumberFormat="1" applyFont="1" applyFill="1" applyBorder="1" applyAlignment="1">
      <alignment horizontal="center" vertical="center"/>
    </xf>
    <xf numFmtId="0" fontId="0" fillId="0" borderId="8" xfId="0" applyBorder="1"/>
    <xf numFmtId="43" fontId="8" fillId="0" borderId="17" xfId="1" applyFont="1" applyFill="1" applyBorder="1" applyAlignment="1">
      <alignment horizontal="right" vertical="center"/>
    </xf>
    <xf numFmtId="0" fontId="4" fillId="0" borderId="21" xfId="0" applyFon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0" fontId="0" fillId="4" borderId="0" xfId="0" applyFill="1" applyBorder="1"/>
    <xf numFmtId="0" fontId="0" fillId="4" borderId="18" xfId="0" applyFill="1" applyBorder="1"/>
    <xf numFmtId="0" fontId="0" fillId="4" borderId="1" xfId="0" applyFill="1" applyBorder="1"/>
    <xf numFmtId="0" fontId="0" fillId="4" borderId="2" xfId="0" applyFill="1" applyBorder="1"/>
    <xf numFmtId="0" fontId="4" fillId="0" borderId="17" xfId="0" applyFont="1" applyBorder="1" applyAlignment="1">
      <alignment horizontal="left" vertical="center"/>
    </xf>
    <xf numFmtId="0" fontId="0" fillId="0" borderId="0" xfId="0" applyFill="1" applyBorder="1"/>
    <xf numFmtId="0" fontId="0" fillId="0" borderId="18" xfId="0" applyFill="1" applyBorder="1"/>
    <xf numFmtId="49" fontId="3" fillId="0" borderId="5" xfId="1" applyNumberFormat="1" applyFont="1" applyFill="1" applyBorder="1" applyAlignment="1">
      <alignment vertical="center"/>
    </xf>
    <xf numFmtId="49" fontId="3" fillId="0" borderId="6" xfId="1" applyNumberFormat="1" applyFont="1" applyFill="1" applyBorder="1" applyAlignment="1">
      <alignment vertical="center"/>
    </xf>
    <xf numFmtId="0" fontId="8" fillId="0" borderId="7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10" fillId="3" borderId="2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left" vertical="center"/>
    </xf>
    <xf numFmtId="43" fontId="10" fillId="3" borderId="17" xfId="1" applyFont="1" applyFill="1" applyBorder="1" applyAlignment="1">
      <alignment horizontal="right" vertical="center"/>
    </xf>
    <xf numFmtId="164" fontId="10" fillId="3" borderId="17" xfId="0" applyNumberFormat="1" applyFont="1" applyFill="1" applyBorder="1" applyAlignment="1">
      <alignment horizontal="center" vertical="center"/>
    </xf>
    <xf numFmtId="164" fontId="10" fillId="3" borderId="17" xfId="2" applyNumberFormat="1" applyFont="1" applyFill="1" applyBorder="1" applyAlignment="1">
      <alignment horizontal="center" vertical="center"/>
    </xf>
    <xf numFmtId="164" fontId="10" fillId="3" borderId="27" xfId="2" applyNumberFormat="1" applyFont="1" applyFill="1" applyBorder="1" applyAlignment="1">
      <alignment horizontal="center" vertical="center"/>
    </xf>
    <xf numFmtId="2" fontId="10" fillId="2" borderId="21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8" fillId="0" borderId="21" xfId="0" applyFont="1" applyFill="1" applyBorder="1" applyAlignment="1">
      <alignment horizontal="center" vertical="center"/>
    </xf>
    <xf numFmtId="0" fontId="0" fillId="0" borderId="0" xfId="0" applyBorder="1"/>
    <xf numFmtId="0" fontId="8" fillId="0" borderId="28" xfId="0" applyFont="1" applyFill="1" applyBorder="1" applyAlignment="1">
      <alignment vertical="center"/>
    </xf>
    <xf numFmtId="0" fontId="8" fillId="0" borderId="20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49" fontId="3" fillId="0" borderId="14" xfId="1" applyNumberFormat="1" applyFont="1" applyFill="1" applyBorder="1" applyAlignment="1">
      <alignment vertical="center"/>
    </xf>
    <xf numFmtId="49" fontId="3" fillId="0" borderId="13" xfId="1" applyNumberFormat="1" applyFont="1" applyFill="1" applyBorder="1" applyAlignment="1">
      <alignment vertical="center"/>
    </xf>
    <xf numFmtId="0" fontId="0" fillId="0" borderId="1" xfId="0" applyFill="1" applyBorder="1"/>
    <xf numFmtId="0" fontId="0" fillId="0" borderId="2" xfId="0" applyFill="1" applyBorder="1"/>
    <xf numFmtId="0" fontId="8" fillId="0" borderId="0" xfId="0" applyFont="1" applyBorder="1" applyAlignment="1">
      <alignment horizontal="right"/>
    </xf>
    <xf numFmtId="167" fontId="10" fillId="2" borderId="21" xfId="0" applyNumberFormat="1" applyFont="1" applyFill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0" fillId="0" borderId="15" xfId="0" applyBorder="1"/>
    <xf numFmtId="0" fontId="0" fillId="0" borderId="13" xfId="0" applyBorder="1"/>
    <xf numFmtId="0" fontId="0" fillId="0" borderId="14" xfId="0" applyBorder="1"/>
    <xf numFmtId="0" fontId="0" fillId="4" borderId="20" xfId="0" applyFill="1" applyBorder="1"/>
    <xf numFmtId="0" fontId="0" fillId="0" borderId="20" xfId="0" applyFill="1" applyBorder="1"/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0" fillId="0" borderId="16" xfId="0" applyFill="1" applyBorder="1"/>
    <xf numFmtId="0" fontId="0" fillId="0" borderId="3" xfId="0" applyFill="1" applyBorder="1"/>
    <xf numFmtId="0" fontId="0" fillId="0" borderId="19" xfId="0" applyFill="1" applyBorder="1"/>
    <xf numFmtId="0" fontId="0" fillId="0" borderId="22" xfId="0" applyFill="1" applyBorder="1"/>
    <xf numFmtId="4" fontId="19" fillId="0" borderId="0" xfId="0" applyNumberFormat="1" applyFont="1" applyFill="1" applyAlignment="1">
      <alignment vertical="center"/>
    </xf>
    <xf numFmtId="164" fontId="10" fillId="0" borderId="33" xfId="0" applyNumberFormat="1" applyFont="1" applyBorder="1" applyAlignment="1">
      <alignment horizontal="center" vertical="center"/>
    </xf>
    <xf numFmtId="0" fontId="0" fillId="4" borderId="22" xfId="0" applyFill="1" applyBorder="1"/>
    <xf numFmtId="0" fontId="0" fillId="4" borderId="19" xfId="0" applyFill="1" applyBorder="1"/>
    <xf numFmtId="0" fontId="1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 wrapText="1"/>
    </xf>
    <xf numFmtId="164" fontId="8" fillId="0" borderId="17" xfId="2" applyNumberFormat="1" applyFont="1" applyFill="1" applyBorder="1" applyAlignment="1">
      <alignment horizontal="center" vertical="center"/>
    </xf>
    <xf numFmtId="164" fontId="8" fillId="0" borderId="27" xfId="2" applyNumberFormat="1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right" vertical="center"/>
    </xf>
    <xf numFmtId="0" fontId="5" fillId="0" borderId="35" xfId="0" applyFont="1" applyFill="1" applyBorder="1" applyAlignment="1">
      <alignment horizontal="right" vertical="center"/>
    </xf>
    <xf numFmtId="0" fontId="5" fillId="0" borderId="34" xfId="0" applyFont="1" applyFill="1" applyBorder="1" applyAlignment="1">
      <alignment horizontal="right" vertical="center"/>
    </xf>
    <xf numFmtId="164" fontId="5" fillId="0" borderId="36" xfId="0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center"/>
    </xf>
    <xf numFmtId="0" fontId="8" fillId="0" borderId="7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left" vertical="top" wrapText="1"/>
    </xf>
    <xf numFmtId="49" fontId="3" fillId="0" borderId="13" xfId="1" applyNumberFormat="1" applyFont="1" applyFill="1" applyBorder="1" applyAlignment="1">
      <alignment horizontal="left" vertical="top"/>
    </xf>
    <xf numFmtId="49" fontId="3" fillId="0" borderId="15" xfId="1" applyNumberFormat="1" applyFont="1" applyFill="1" applyBorder="1" applyAlignment="1">
      <alignment horizontal="left" vertical="top"/>
    </xf>
    <xf numFmtId="49" fontId="3" fillId="0" borderId="28" xfId="1" applyNumberFormat="1" applyFont="1" applyFill="1" applyBorder="1" applyAlignment="1">
      <alignment horizontal="left" vertical="center"/>
    </xf>
    <xf numFmtId="49" fontId="3" fillId="0" borderId="20" xfId="1" applyNumberFormat="1" applyFont="1" applyFill="1" applyBorder="1" applyAlignment="1">
      <alignment horizontal="left" vertical="center"/>
    </xf>
    <xf numFmtId="49" fontId="3" fillId="0" borderId="29" xfId="1" applyNumberFormat="1" applyFont="1" applyFill="1" applyBorder="1" applyAlignment="1">
      <alignment horizontal="left" vertical="center"/>
    </xf>
    <xf numFmtId="49" fontId="3" fillId="0" borderId="30" xfId="1" applyNumberFormat="1" applyFont="1" applyFill="1" applyBorder="1" applyAlignment="1">
      <alignment horizontal="left" vertical="center"/>
    </xf>
    <xf numFmtId="49" fontId="3" fillId="0" borderId="26" xfId="1" applyNumberFormat="1" applyFont="1" applyFill="1" applyBorder="1" applyAlignment="1">
      <alignment horizontal="left" vertical="center"/>
    </xf>
    <xf numFmtId="49" fontId="3" fillId="0" borderId="31" xfId="1" applyNumberFormat="1" applyFont="1" applyFill="1" applyBorder="1" applyAlignment="1">
      <alignment horizontal="left" vertical="center"/>
    </xf>
    <xf numFmtId="164" fontId="7" fillId="3" borderId="36" xfId="2" applyFont="1" applyFill="1" applyBorder="1" applyAlignment="1">
      <alignment horizontal="center" vertical="center"/>
    </xf>
    <xf numFmtId="164" fontId="7" fillId="3" borderId="35" xfId="2" applyFont="1" applyFill="1" applyBorder="1" applyAlignment="1">
      <alignment horizontal="center" vertical="center"/>
    </xf>
    <xf numFmtId="164" fontId="7" fillId="3" borderId="34" xfId="2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3" fillId="0" borderId="13" xfId="1" applyNumberFormat="1" applyFont="1" applyFill="1" applyBorder="1" applyAlignment="1">
      <alignment horizontal="left" vertical="top" wrapText="1"/>
    </xf>
    <xf numFmtId="49" fontId="3" fillId="0" borderId="5" xfId="3" applyNumberFormat="1" applyFont="1" applyFill="1" applyBorder="1" applyAlignment="1">
      <alignment horizontal="center" vertical="center"/>
    </xf>
    <xf numFmtId="49" fontId="3" fillId="0" borderId="6" xfId="3" applyNumberFormat="1" applyFont="1" applyFill="1" applyBorder="1" applyAlignment="1">
      <alignment horizontal="center" vertical="center"/>
    </xf>
    <xf numFmtId="49" fontId="3" fillId="0" borderId="39" xfId="3" applyNumberFormat="1" applyFont="1" applyFill="1" applyBorder="1" applyAlignment="1">
      <alignment horizontal="center" vertical="center"/>
    </xf>
    <xf numFmtId="49" fontId="5" fillId="0" borderId="39" xfId="1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4" fontId="4" fillId="0" borderId="37" xfId="0" applyNumberFormat="1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4" fillId="0" borderId="38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right" vertical="center"/>
    </xf>
    <xf numFmtId="0" fontId="10" fillId="0" borderId="33" xfId="0" applyFont="1" applyBorder="1" applyAlignment="1">
      <alignment horizontal="right" vertical="center"/>
    </xf>
    <xf numFmtId="0" fontId="7" fillId="0" borderId="28" xfId="0" applyFont="1" applyBorder="1" applyAlignment="1">
      <alignment horizontal="right" vertical="center"/>
    </xf>
    <xf numFmtId="0" fontId="7" fillId="0" borderId="29" xfId="0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164" fontId="10" fillId="0" borderId="39" xfId="0" applyNumberFormat="1" applyFont="1" applyBorder="1" applyAlignment="1">
      <alignment horizontal="center"/>
    </xf>
    <xf numFmtId="49" fontId="3" fillId="0" borderId="7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Border="1" applyAlignment="1">
      <alignment horizontal="left" vertical="center"/>
    </xf>
    <xf numFmtId="49" fontId="3" fillId="0" borderId="10" xfId="1" applyNumberFormat="1" applyFont="1" applyFill="1" applyBorder="1" applyAlignment="1">
      <alignment horizontal="left" vertical="center"/>
    </xf>
    <xf numFmtId="49" fontId="3" fillId="0" borderId="16" xfId="1" applyNumberFormat="1" applyFont="1" applyFill="1" applyBorder="1" applyAlignment="1">
      <alignment horizontal="left" vertical="center"/>
    </xf>
    <xf numFmtId="49" fontId="3" fillId="0" borderId="14" xfId="1" applyNumberFormat="1" applyFont="1" applyFill="1" applyBorder="1" applyAlignment="1">
      <alignment horizontal="center" vertical="center"/>
    </xf>
    <xf numFmtId="49" fontId="3" fillId="0" borderId="13" xfId="1" applyNumberFormat="1" applyFont="1" applyFill="1" applyBorder="1" applyAlignment="1">
      <alignment horizontal="center" vertical="center"/>
    </xf>
    <xf numFmtId="49" fontId="3" fillId="0" borderId="15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49" fontId="3" fillId="0" borderId="10" xfId="1" applyNumberFormat="1" applyFont="1" applyFill="1" applyBorder="1" applyAlignment="1">
      <alignment horizontal="center" vertical="center"/>
    </xf>
    <xf numFmtId="49" fontId="3" fillId="0" borderId="16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/>
    </xf>
  </cellXfs>
  <cellStyles count="138">
    <cellStyle name="Excel Built-in Normal 2" xfId="37" xr:uid="{00000000-0005-0000-0000-000000000000}"/>
    <cellStyle name="Moeda" xfId="2" builtinId="4"/>
    <cellStyle name="Moeda 10" xfId="47" xr:uid="{00000000-0005-0000-0000-000002000000}"/>
    <cellStyle name="Moeda 10 2" xfId="109" xr:uid="{00000000-0005-0000-0000-000003000000}"/>
    <cellStyle name="Moeda 11" xfId="79" xr:uid="{00000000-0005-0000-0000-000004000000}"/>
    <cellStyle name="Moeda 2" xfId="5" xr:uid="{00000000-0005-0000-0000-000005000000}"/>
    <cellStyle name="Moeda 2 2" xfId="9" xr:uid="{00000000-0005-0000-0000-000006000000}"/>
    <cellStyle name="Moeda 2 2 2" xfId="30" xr:uid="{00000000-0005-0000-0000-000007000000}"/>
    <cellStyle name="Moeda 2 2 2 2" xfId="64" xr:uid="{00000000-0005-0000-0000-000008000000}"/>
    <cellStyle name="Moeda 2 2 2 2 2" xfId="126" xr:uid="{00000000-0005-0000-0000-000009000000}"/>
    <cellStyle name="Moeda 2 2 2 3" xfId="96" xr:uid="{00000000-0005-0000-0000-00000A000000}"/>
    <cellStyle name="Moeda 2 2 3" xfId="45" xr:uid="{00000000-0005-0000-0000-00000B000000}"/>
    <cellStyle name="Moeda 2 2 3 2" xfId="77" xr:uid="{00000000-0005-0000-0000-00000C000000}"/>
    <cellStyle name="Moeda 2 2 3 2 2" xfId="137" xr:uid="{00000000-0005-0000-0000-00000D000000}"/>
    <cellStyle name="Moeda 2 2 3 3" xfId="107" xr:uid="{00000000-0005-0000-0000-00000E000000}"/>
    <cellStyle name="Moeda 2 2 4" xfId="53" xr:uid="{00000000-0005-0000-0000-00000F000000}"/>
    <cellStyle name="Moeda 2 2 4 2" xfId="115" xr:uid="{00000000-0005-0000-0000-000010000000}"/>
    <cellStyle name="Moeda 2 2 5" xfId="85" xr:uid="{00000000-0005-0000-0000-000011000000}"/>
    <cellStyle name="Moeda 2 3" xfId="26" xr:uid="{00000000-0005-0000-0000-000012000000}"/>
    <cellStyle name="Moeda 2 3 2" xfId="60" xr:uid="{00000000-0005-0000-0000-000013000000}"/>
    <cellStyle name="Moeda 2 3 2 2" xfId="122" xr:uid="{00000000-0005-0000-0000-000014000000}"/>
    <cellStyle name="Moeda 2 3 3" xfId="92" xr:uid="{00000000-0005-0000-0000-000015000000}"/>
    <cellStyle name="Moeda 2 4" xfId="42" xr:uid="{00000000-0005-0000-0000-000016000000}"/>
    <cellStyle name="Moeda 2 4 2" xfId="74" xr:uid="{00000000-0005-0000-0000-000017000000}"/>
    <cellStyle name="Moeda 2 4 2 2" xfId="134" xr:uid="{00000000-0005-0000-0000-000018000000}"/>
    <cellStyle name="Moeda 2 4 3" xfId="104" xr:uid="{00000000-0005-0000-0000-000019000000}"/>
    <cellStyle name="Moeda 2 5" xfId="49" xr:uid="{00000000-0005-0000-0000-00001A000000}"/>
    <cellStyle name="Moeda 2 5 2" xfId="111" xr:uid="{00000000-0005-0000-0000-00001B000000}"/>
    <cellStyle name="Moeda 2 6" xfId="81" xr:uid="{00000000-0005-0000-0000-00001C000000}"/>
    <cellStyle name="Moeda 3" xfId="7" xr:uid="{00000000-0005-0000-0000-00001D000000}"/>
    <cellStyle name="Moeda 3 2" xfId="28" xr:uid="{00000000-0005-0000-0000-00001E000000}"/>
    <cellStyle name="Moeda 3 2 2" xfId="62" xr:uid="{00000000-0005-0000-0000-00001F000000}"/>
    <cellStyle name="Moeda 3 2 2 2" xfId="124" xr:uid="{00000000-0005-0000-0000-000020000000}"/>
    <cellStyle name="Moeda 3 2 3" xfId="94" xr:uid="{00000000-0005-0000-0000-000021000000}"/>
    <cellStyle name="Moeda 3 3" xfId="44" xr:uid="{00000000-0005-0000-0000-000022000000}"/>
    <cellStyle name="Moeda 3 3 2" xfId="76" xr:uid="{00000000-0005-0000-0000-000023000000}"/>
    <cellStyle name="Moeda 3 3 2 2" xfId="136" xr:uid="{00000000-0005-0000-0000-000024000000}"/>
    <cellStyle name="Moeda 3 3 3" xfId="106" xr:uid="{00000000-0005-0000-0000-000025000000}"/>
    <cellStyle name="Moeda 3 4" xfId="51" xr:uid="{00000000-0005-0000-0000-000026000000}"/>
    <cellStyle name="Moeda 3 4 2" xfId="113" xr:uid="{00000000-0005-0000-0000-000027000000}"/>
    <cellStyle name="Moeda 3 5" xfId="83" xr:uid="{00000000-0005-0000-0000-000028000000}"/>
    <cellStyle name="Moeda 4" xfId="14" xr:uid="{00000000-0005-0000-0000-000029000000}"/>
    <cellStyle name="Moeda 4 2" xfId="55" xr:uid="{00000000-0005-0000-0000-00002A000000}"/>
    <cellStyle name="Moeda 4 2 2" xfId="117" xr:uid="{00000000-0005-0000-0000-00002B000000}"/>
    <cellStyle name="Moeda 4 3" xfId="87" xr:uid="{00000000-0005-0000-0000-00002C000000}"/>
    <cellStyle name="Moeda 5" xfId="24" xr:uid="{00000000-0005-0000-0000-00002D000000}"/>
    <cellStyle name="Moeda 5 2" xfId="58" xr:uid="{00000000-0005-0000-0000-00002E000000}"/>
    <cellStyle name="Moeda 5 2 2" xfId="120" xr:uid="{00000000-0005-0000-0000-00002F000000}"/>
    <cellStyle name="Moeda 5 3" xfId="90" xr:uid="{00000000-0005-0000-0000-000030000000}"/>
    <cellStyle name="Moeda 6" xfId="32" xr:uid="{00000000-0005-0000-0000-000031000000}"/>
    <cellStyle name="Moeda 6 2" xfId="66" xr:uid="{00000000-0005-0000-0000-000032000000}"/>
    <cellStyle name="Moeda 6 2 2" xfId="128" xr:uid="{00000000-0005-0000-0000-000033000000}"/>
    <cellStyle name="Moeda 6 3" xfId="98" xr:uid="{00000000-0005-0000-0000-000034000000}"/>
    <cellStyle name="Moeda 7" xfId="34" xr:uid="{00000000-0005-0000-0000-000035000000}"/>
    <cellStyle name="Moeda 7 2" xfId="68" xr:uid="{00000000-0005-0000-0000-000036000000}"/>
    <cellStyle name="Moeda 7 2 2" xfId="130" xr:uid="{00000000-0005-0000-0000-000037000000}"/>
    <cellStyle name="Moeda 7 3" xfId="100" xr:uid="{00000000-0005-0000-0000-000038000000}"/>
    <cellStyle name="Moeda 8" xfId="36" xr:uid="{00000000-0005-0000-0000-000039000000}"/>
    <cellStyle name="Moeda 8 2" xfId="70" xr:uid="{00000000-0005-0000-0000-00003A000000}"/>
    <cellStyle name="Moeda 9" xfId="41" xr:uid="{00000000-0005-0000-0000-00003B000000}"/>
    <cellStyle name="Moeda 9 2" xfId="73" xr:uid="{00000000-0005-0000-0000-00003C000000}"/>
    <cellStyle name="Moeda 9 2 2" xfId="133" xr:uid="{00000000-0005-0000-0000-00003D000000}"/>
    <cellStyle name="Moeda 9 3" xfId="103" xr:uid="{00000000-0005-0000-0000-00003E000000}"/>
    <cellStyle name="Normal" xfId="0" builtinId="0"/>
    <cellStyle name="Normal 2" xfId="10" xr:uid="{00000000-0005-0000-0000-000040000000}"/>
    <cellStyle name="Normal 2 2" xfId="15" xr:uid="{00000000-0005-0000-0000-000041000000}"/>
    <cellStyle name="Normal 2 3" xfId="39" xr:uid="{00000000-0005-0000-0000-000042000000}"/>
    <cellStyle name="Normal 3" xfId="11" xr:uid="{00000000-0005-0000-0000-000043000000}"/>
    <cellStyle name="Normal 3 2" xfId="22" xr:uid="{00000000-0005-0000-0000-000044000000}"/>
    <cellStyle name="Normal 4" xfId="16" xr:uid="{00000000-0005-0000-0000-000045000000}"/>
    <cellStyle name="Normal 5" xfId="18" xr:uid="{00000000-0005-0000-0000-000046000000}"/>
    <cellStyle name="Normal 6" xfId="12" xr:uid="{00000000-0005-0000-0000-000047000000}"/>
    <cellStyle name="Normal 7" xfId="19" xr:uid="{00000000-0005-0000-0000-000048000000}"/>
    <cellStyle name="Normal 8" xfId="20" xr:uid="{00000000-0005-0000-0000-000049000000}"/>
    <cellStyle name="Normal 9" xfId="35" xr:uid="{00000000-0005-0000-0000-00004A000000}"/>
    <cellStyle name="Normal 9 2" xfId="69" xr:uid="{00000000-0005-0000-0000-00004B000000}"/>
    <cellStyle name="Normal_Adic-4" xfId="3" xr:uid="{00000000-0005-0000-0000-00004C000000}"/>
    <cellStyle name="Vírgula" xfId="1" builtinId="3"/>
    <cellStyle name="Vírgula 10" xfId="46" xr:uid="{00000000-0005-0000-0000-00004E000000}"/>
    <cellStyle name="Vírgula 10 2" xfId="108" xr:uid="{00000000-0005-0000-0000-00004F000000}"/>
    <cellStyle name="Vírgula 11" xfId="78" xr:uid="{00000000-0005-0000-0000-000050000000}"/>
    <cellStyle name="Vírgula 2" xfId="4" xr:uid="{00000000-0005-0000-0000-000051000000}"/>
    <cellStyle name="Vírgula 2 2" xfId="8" xr:uid="{00000000-0005-0000-0000-000052000000}"/>
    <cellStyle name="Vírgula 2 2 2" xfId="29" xr:uid="{00000000-0005-0000-0000-000053000000}"/>
    <cellStyle name="Vírgula 2 2 2 2" xfId="63" xr:uid="{00000000-0005-0000-0000-000054000000}"/>
    <cellStyle name="Vírgula 2 2 2 2 2" xfId="125" xr:uid="{00000000-0005-0000-0000-000055000000}"/>
    <cellStyle name="Vírgula 2 2 2 3" xfId="95" xr:uid="{00000000-0005-0000-0000-000056000000}"/>
    <cellStyle name="Vírgula 2 2 3" xfId="52" xr:uid="{00000000-0005-0000-0000-000057000000}"/>
    <cellStyle name="Vírgula 2 2 3 2" xfId="114" xr:uid="{00000000-0005-0000-0000-000058000000}"/>
    <cellStyle name="Vírgula 2 2 4" xfId="84" xr:uid="{00000000-0005-0000-0000-000059000000}"/>
    <cellStyle name="Vírgula 2 3" xfId="17" xr:uid="{00000000-0005-0000-0000-00005A000000}"/>
    <cellStyle name="Vírgula 2 4" xfId="25" xr:uid="{00000000-0005-0000-0000-00005B000000}"/>
    <cellStyle name="Vírgula 2 4 2" xfId="59" xr:uid="{00000000-0005-0000-0000-00005C000000}"/>
    <cellStyle name="Vírgula 2 4 2 2" xfId="121" xr:uid="{00000000-0005-0000-0000-00005D000000}"/>
    <cellStyle name="Vírgula 2 4 3" xfId="91" xr:uid="{00000000-0005-0000-0000-00005E000000}"/>
    <cellStyle name="Vírgula 2 5" xfId="43" xr:uid="{00000000-0005-0000-0000-00005F000000}"/>
    <cellStyle name="Vírgula 2 5 2" xfId="75" xr:uid="{00000000-0005-0000-0000-000060000000}"/>
    <cellStyle name="Vírgula 2 5 2 2" xfId="135" xr:uid="{00000000-0005-0000-0000-000061000000}"/>
    <cellStyle name="Vírgula 2 5 3" xfId="105" xr:uid="{00000000-0005-0000-0000-000062000000}"/>
    <cellStyle name="Vírgula 2 6" xfId="48" xr:uid="{00000000-0005-0000-0000-000063000000}"/>
    <cellStyle name="Vírgula 2 6 2" xfId="110" xr:uid="{00000000-0005-0000-0000-000064000000}"/>
    <cellStyle name="Vírgula 2 7" xfId="80" xr:uid="{00000000-0005-0000-0000-000065000000}"/>
    <cellStyle name="Vírgula 3" xfId="6" xr:uid="{00000000-0005-0000-0000-000066000000}"/>
    <cellStyle name="Vírgula 3 2" xfId="21" xr:uid="{00000000-0005-0000-0000-000067000000}"/>
    <cellStyle name="Vírgula 3 2 2" xfId="56" xr:uid="{00000000-0005-0000-0000-000068000000}"/>
    <cellStyle name="Vírgula 3 2 2 2" xfId="118" xr:uid="{00000000-0005-0000-0000-000069000000}"/>
    <cellStyle name="Vírgula 3 2 3" xfId="88" xr:uid="{00000000-0005-0000-0000-00006A000000}"/>
    <cellStyle name="Vírgula 3 3" xfId="27" xr:uid="{00000000-0005-0000-0000-00006B000000}"/>
    <cellStyle name="Vírgula 3 3 2" xfId="61" xr:uid="{00000000-0005-0000-0000-00006C000000}"/>
    <cellStyle name="Vírgula 3 3 2 2" xfId="123" xr:uid="{00000000-0005-0000-0000-00006D000000}"/>
    <cellStyle name="Vírgula 3 3 3" xfId="93" xr:uid="{00000000-0005-0000-0000-00006E000000}"/>
    <cellStyle name="Vírgula 3 4" xfId="50" xr:uid="{00000000-0005-0000-0000-00006F000000}"/>
    <cellStyle name="Vírgula 3 4 2" xfId="112" xr:uid="{00000000-0005-0000-0000-000070000000}"/>
    <cellStyle name="Vírgula 3 5" xfId="82" xr:uid="{00000000-0005-0000-0000-000071000000}"/>
    <cellStyle name="Vírgula 4" xfId="13" xr:uid="{00000000-0005-0000-0000-000072000000}"/>
    <cellStyle name="Vírgula 4 2" xfId="54" xr:uid="{00000000-0005-0000-0000-000073000000}"/>
    <cellStyle name="Vírgula 4 2 2" xfId="116" xr:uid="{00000000-0005-0000-0000-000074000000}"/>
    <cellStyle name="Vírgula 4 3" xfId="86" xr:uid="{00000000-0005-0000-0000-000075000000}"/>
    <cellStyle name="Vírgula 5" xfId="23" xr:uid="{00000000-0005-0000-0000-000076000000}"/>
    <cellStyle name="Vírgula 5 2" xfId="57" xr:uid="{00000000-0005-0000-0000-000077000000}"/>
    <cellStyle name="Vírgula 5 2 2" xfId="119" xr:uid="{00000000-0005-0000-0000-000078000000}"/>
    <cellStyle name="Vírgula 5 3" xfId="89" xr:uid="{00000000-0005-0000-0000-000079000000}"/>
    <cellStyle name="Vírgula 6" xfId="31" xr:uid="{00000000-0005-0000-0000-00007A000000}"/>
    <cellStyle name="Vírgula 6 2" xfId="65" xr:uid="{00000000-0005-0000-0000-00007B000000}"/>
    <cellStyle name="Vírgula 6 2 2" xfId="127" xr:uid="{00000000-0005-0000-0000-00007C000000}"/>
    <cellStyle name="Vírgula 6 3" xfId="97" xr:uid="{00000000-0005-0000-0000-00007D000000}"/>
    <cellStyle name="Vírgula 7" xfId="33" xr:uid="{00000000-0005-0000-0000-00007E000000}"/>
    <cellStyle name="Vírgula 7 2" xfId="67" xr:uid="{00000000-0005-0000-0000-00007F000000}"/>
    <cellStyle name="Vírgula 7 2 2" xfId="129" xr:uid="{00000000-0005-0000-0000-000080000000}"/>
    <cellStyle name="Vírgula 7 3" xfId="99" xr:uid="{00000000-0005-0000-0000-000081000000}"/>
    <cellStyle name="Vírgula 8" xfId="38" xr:uid="{00000000-0005-0000-0000-000082000000}"/>
    <cellStyle name="Vírgula 8 2" xfId="71" xr:uid="{00000000-0005-0000-0000-000083000000}"/>
    <cellStyle name="Vírgula 8 2 2" xfId="131" xr:uid="{00000000-0005-0000-0000-000084000000}"/>
    <cellStyle name="Vírgula 8 3" xfId="101" xr:uid="{00000000-0005-0000-0000-000085000000}"/>
    <cellStyle name="Vírgula 9" xfId="40" xr:uid="{00000000-0005-0000-0000-000086000000}"/>
    <cellStyle name="Vírgula 9 2" xfId="72" xr:uid="{00000000-0005-0000-0000-000087000000}"/>
    <cellStyle name="Vírgula 9 2 2" xfId="132" xr:uid="{00000000-0005-0000-0000-000088000000}"/>
    <cellStyle name="Vírgula 9 3" xfId="102" xr:uid="{00000000-0005-0000-0000-000089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3"/>
  <sheetViews>
    <sheetView showGridLines="0" tabSelected="1" view="pageBreakPreview" zoomScaleNormal="100" zoomScaleSheetLayoutView="100" workbookViewId="0">
      <pane ySplit="9" topLeftCell="A132" activePane="bottomLeft" state="frozen"/>
      <selection activeCell="D428" sqref="D428"/>
      <selection pane="bottomLeft" activeCell="E135" sqref="E135"/>
    </sheetView>
  </sheetViews>
  <sheetFormatPr defaultColWidth="9.140625" defaultRowHeight="15"/>
  <cols>
    <col min="1" max="1" width="11.42578125" style="26" bestFit="1" customWidth="1"/>
    <col min="2" max="2" width="13.28515625" style="1" bestFit="1" customWidth="1"/>
    <col min="3" max="3" width="16.140625" style="1" hidden="1" customWidth="1"/>
    <col min="4" max="4" width="11.42578125" style="12" customWidth="1"/>
    <col min="5" max="5" width="53.7109375" style="2" customWidth="1"/>
    <col min="6" max="6" width="8.5703125" style="1" customWidth="1"/>
    <col min="7" max="7" width="11.140625" style="11" bestFit="1" customWidth="1"/>
    <col min="8" max="8" width="13.85546875" style="16" bestFit="1" customWidth="1"/>
    <col min="9" max="9" width="15.140625" style="16" customWidth="1"/>
    <col min="10" max="10" width="12.7109375" style="16" bestFit="1" customWidth="1"/>
    <col min="11" max="12" width="13.85546875" style="16" bestFit="1" customWidth="1"/>
    <col min="13" max="13" width="15.42578125" style="16" bestFit="1" customWidth="1"/>
    <col min="14" max="14" width="56.7109375" style="20" customWidth="1"/>
    <col min="15" max="15" width="14" style="18" customWidth="1"/>
    <col min="16" max="16" width="13.28515625" style="18" bestFit="1" customWidth="1"/>
    <col min="17" max="26" width="9.140625" style="18"/>
    <col min="27" max="16384" width="9.140625" style="26"/>
  </cols>
  <sheetData>
    <row r="1" spans="1:26" ht="18.75" thickBot="1">
      <c r="A1" s="143" t="s">
        <v>324</v>
      </c>
      <c r="B1" s="144"/>
      <c r="C1" s="144"/>
      <c r="D1" s="144"/>
      <c r="E1" s="144"/>
      <c r="F1" s="144"/>
      <c r="G1" s="144"/>
      <c r="H1" s="144"/>
      <c r="I1" s="144"/>
      <c r="J1" s="145"/>
      <c r="K1" s="146"/>
      <c r="L1" s="146"/>
      <c r="M1" s="147"/>
    </row>
    <row r="2" spans="1:26" ht="5.0999999999999996" customHeight="1" thickBot="1">
      <c r="A2" s="7"/>
      <c r="B2" s="8"/>
      <c r="C2" s="8"/>
      <c r="D2" s="8"/>
      <c r="E2" s="8"/>
      <c r="F2" s="8"/>
      <c r="G2" s="9"/>
      <c r="H2" s="23"/>
      <c r="I2" s="23"/>
      <c r="J2" s="148"/>
      <c r="K2" s="149"/>
      <c r="L2" s="149"/>
      <c r="M2" s="150"/>
    </row>
    <row r="3" spans="1:26" s="44" customFormat="1" ht="15.75">
      <c r="A3" s="153" t="s">
        <v>208</v>
      </c>
      <c r="B3" s="154"/>
      <c r="C3" s="154"/>
      <c r="D3" s="154"/>
      <c r="E3" s="154"/>
      <c r="F3" s="154"/>
      <c r="G3" s="154"/>
      <c r="H3" s="154"/>
      <c r="I3" s="155"/>
      <c r="J3" s="149"/>
      <c r="K3" s="149"/>
      <c r="L3" s="149"/>
      <c r="M3" s="150"/>
      <c r="N3" s="43"/>
    </row>
    <row r="4" spans="1:26" s="44" customFormat="1" ht="15.75" customHeight="1">
      <c r="A4" s="156" t="s">
        <v>365</v>
      </c>
      <c r="B4" s="157"/>
      <c r="C4" s="157"/>
      <c r="D4" s="157"/>
      <c r="E4" s="157"/>
      <c r="F4" s="157"/>
      <c r="G4" s="157"/>
      <c r="H4" s="157"/>
      <c r="I4" s="158"/>
      <c r="J4" s="149"/>
      <c r="K4" s="149"/>
      <c r="L4" s="149"/>
      <c r="M4" s="150"/>
      <c r="N4" s="43"/>
    </row>
    <row r="5" spans="1:26" s="44" customFormat="1" ht="15" customHeight="1">
      <c r="A5" s="156" t="s">
        <v>209</v>
      </c>
      <c r="B5" s="157"/>
      <c r="C5" s="157"/>
      <c r="D5" s="157"/>
      <c r="E5" s="157"/>
      <c r="F5" s="157"/>
      <c r="G5" s="157"/>
      <c r="H5" s="157"/>
      <c r="I5" s="158"/>
      <c r="J5" s="149"/>
      <c r="K5" s="149"/>
      <c r="L5" s="149"/>
      <c r="M5" s="150"/>
      <c r="N5" s="43"/>
    </row>
    <row r="6" spans="1:26" s="44" customFormat="1" ht="15" customHeight="1">
      <c r="A6" s="156" t="s">
        <v>354</v>
      </c>
      <c r="B6" s="157"/>
      <c r="C6" s="157"/>
      <c r="D6" s="157"/>
      <c r="E6" s="157"/>
      <c r="F6" s="157"/>
      <c r="G6" s="157"/>
      <c r="H6" s="157"/>
      <c r="I6" s="158"/>
      <c r="J6" s="149"/>
      <c r="K6" s="149"/>
      <c r="L6" s="149"/>
      <c r="M6" s="150"/>
      <c r="N6" s="43"/>
    </row>
    <row r="7" spans="1:26" s="44" customFormat="1" ht="16.5" thickBot="1">
      <c r="A7" s="159" t="s">
        <v>215</v>
      </c>
      <c r="B7" s="160"/>
      <c r="C7" s="160"/>
      <c r="D7" s="160"/>
      <c r="E7" s="160"/>
      <c r="F7" s="160"/>
      <c r="G7" s="160"/>
      <c r="H7" s="160"/>
      <c r="I7" s="161"/>
      <c r="J7" s="151"/>
      <c r="K7" s="151"/>
      <c r="L7" s="151"/>
      <c r="M7" s="152"/>
      <c r="N7" s="43"/>
    </row>
    <row r="8" spans="1:26" ht="5.0999999999999996" customHeight="1" thickBot="1">
      <c r="A8" s="6"/>
      <c r="B8" s="3"/>
      <c r="C8" s="3"/>
      <c r="D8" s="3"/>
      <c r="E8" s="4"/>
      <c r="F8" s="5"/>
      <c r="G8" s="10"/>
      <c r="H8" s="24"/>
      <c r="I8" s="24"/>
      <c r="J8" s="24"/>
      <c r="K8" s="24"/>
      <c r="L8" s="24"/>
      <c r="M8" s="25"/>
    </row>
    <row r="9" spans="1:26" s="12" customFormat="1" ht="33">
      <c r="A9" s="28" t="s">
        <v>0</v>
      </c>
      <c r="B9" s="29" t="s">
        <v>1</v>
      </c>
      <c r="C9" s="29" t="s">
        <v>210</v>
      </c>
      <c r="D9" s="29" t="s">
        <v>2</v>
      </c>
      <c r="E9" s="30" t="s">
        <v>3</v>
      </c>
      <c r="F9" s="30" t="s">
        <v>4</v>
      </c>
      <c r="G9" s="31" t="s">
        <v>5</v>
      </c>
      <c r="H9" s="32" t="s">
        <v>6</v>
      </c>
      <c r="I9" s="32" t="s">
        <v>7</v>
      </c>
      <c r="J9" s="32" t="s">
        <v>8</v>
      </c>
      <c r="K9" s="32" t="s">
        <v>9</v>
      </c>
      <c r="L9" s="32" t="s">
        <v>10</v>
      </c>
      <c r="M9" s="33" t="s">
        <v>11</v>
      </c>
      <c r="N9" s="17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s="76" customFormat="1" ht="16.5">
      <c r="A10" s="83" t="s">
        <v>12</v>
      </c>
      <c r="B10" s="84"/>
      <c r="C10" s="84"/>
      <c r="D10" s="84"/>
      <c r="E10" s="85" t="s">
        <v>217</v>
      </c>
      <c r="F10" s="84"/>
      <c r="G10" s="37"/>
      <c r="H10" s="38"/>
      <c r="I10" s="39">
        <f>SUM(I11)</f>
        <v>0</v>
      </c>
      <c r="J10" s="39"/>
      <c r="K10" s="39">
        <f>SUM(K11)</f>
        <v>0</v>
      </c>
      <c r="L10" s="39"/>
      <c r="M10" s="40">
        <f>SUM(M11)</f>
        <v>0</v>
      </c>
      <c r="N10" s="80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spans="1:26" s="78" customFormat="1" ht="16.5">
      <c r="A11" s="86" t="s">
        <v>220</v>
      </c>
      <c r="B11" s="41" t="s">
        <v>165</v>
      </c>
      <c r="C11" s="41"/>
      <c r="D11" s="81" t="s">
        <v>26</v>
      </c>
      <c r="E11" s="82" t="s">
        <v>399</v>
      </c>
      <c r="F11" s="81" t="s">
        <v>166</v>
      </c>
      <c r="G11" s="51">
        <v>179.96</v>
      </c>
      <c r="H11" s="27"/>
      <c r="I11" s="48">
        <f t="shared" ref="I11" si="0">ROUND(H11*$G11,2)</f>
        <v>0</v>
      </c>
      <c r="J11" s="27"/>
      <c r="K11" s="48">
        <f t="shared" ref="K11" si="1">ROUND(J11*$G11,2)</f>
        <v>0</v>
      </c>
      <c r="L11" s="27">
        <f t="shared" ref="L11" si="2">ROUND(J11+H11,2)</f>
        <v>0</v>
      </c>
      <c r="M11" s="49">
        <f t="shared" ref="M11" si="3">ROUND(K11+I11,2)</f>
        <v>0</v>
      </c>
      <c r="N11" s="80"/>
    </row>
    <row r="12" spans="1:26" s="77" customFormat="1" ht="16.5">
      <c r="A12" s="88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0"/>
      <c r="N12" s="80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 spans="1:26" s="13" customFormat="1" ht="16.5">
      <c r="A13" s="34" t="s">
        <v>153</v>
      </c>
      <c r="B13" s="35"/>
      <c r="C13" s="84"/>
      <c r="D13" s="35"/>
      <c r="E13" s="36" t="s">
        <v>216</v>
      </c>
      <c r="F13" s="35"/>
      <c r="G13" s="37"/>
      <c r="H13" s="38"/>
      <c r="I13" s="39">
        <f>SUM(I14:I28)</f>
        <v>0</v>
      </c>
      <c r="J13" s="39"/>
      <c r="K13" s="39">
        <f>SUM(K14:K28)</f>
        <v>0</v>
      </c>
      <c r="L13" s="39"/>
      <c r="M13" s="40">
        <f>SUM(M14:M28)</f>
        <v>0</v>
      </c>
      <c r="N13" s="22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s="78" customFormat="1" ht="16.5">
      <c r="A14" s="86" t="s">
        <v>221</v>
      </c>
      <c r="B14" s="41" t="s">
        <v>165</v>
      </c>
      <c r="C14" s="41"/>
      <c r="D14" s="81" t="s">
        <v>24</v>
      </c>
      <c r="E14" s="82" t="s">
        <v>400</v>
      </c>
      <c r="F14" s="81" t="s">
        <v>19</v>
      </c>
      <c r="G14" s="51">
        <v>202</v>
      </c>
      <c r="H14" s="27"/>
      <c r="I14" s="48">
        <f t="shared" ref="I14" si="4">ROUND(H14*$G14,2)</f>
        <v>0</v>
      </c>
      <c r="J14" s="27"/>
      <c r="K14" s="48">
        <f t="shared" ref="K14" si="5">ROUND(J14*$G14,2)</f>
        <v>0</v>
      </c>
      <c r="L14" s="27">
        <f t="shared" ref="L14" si="6">ROUND(J14+H14,2)</f>
        <v>0</v>
      </c>
      <c r="M14" s="49">
        <f t="shared" ref="M14" si="7">ROUND(K14+I14,2)</f>
        <v>0</v>
      </c>
      <c r="N14" s="80"/>
    </row>
    <row r="15" spans="1:26" s="78" customFormat="1" ht="33">
      <c r="A15" s="86" t="s">
        <v>222</v>
      </c>
      <c r="B15" s="41" t="s">
        <v>165</v>
      </c>
      <c r="C15" s="41" t="s">
        <v>213</v>
      </c>
      <c r="D15" s="81" t="s">
        <v>21</v>
      </c>
      <c r="E15" s="82" t="s">
        <v>401</v>
      </c>
      <c r="F15" s="81" t="s">
        <v>167</v>
      </c>
      <c r="G15" s="51">
        <v>4.74</v>
      </c>
      <c r="H15" s="27"/>
      <c r="I15" s="48">
        <f t="shared" ref="I15:I23" si="8">ROUND(H15*$G15,2)</f>
        <v>0</v>
      </c>
      <c r="J15" s="27"/>
      <c r="K15" s="48">
        <f t="shared" ref="K15:K23" si="9">ROUND(J15*$G15,2)</f>
        <v>0</v>
      </c>
      <c r="L15" s="27">
        <f t="shared" ref="L15:L23" si="10">ROUND(J15+H15,2)</f>
        <v>0</v>
      </c>
      <c r="M15" s="49">
        <f t="shared" ref="M15:M23" si="11">ROUND(K15+I15,2)</f>
        <v>0</v>
      </c>
      <c r="N15" s="80"/>
    </row>
    <row r="16" spans="1:26" s="78" customFormat="1" ht="16.5">
      <c r="A16" s="86" t="s">
        <v>223</v>
      </c>
      <c r="B16" s="41" t="s">
        <v>165</v>
      </c>
      <c r="C16" s="41" t="s">
        <v>214</v>
      </c>
      <c r="D16" s="81" t="s">
        <v>33</v>
      </c>
      <c r="E16" s="82" t="s">
        <v>402</v>
      </c>
      <c r="F16" s="81" t="s">
        <v>167</v>
      </c>
      <c r="G16" s="51">
        <v>1.42</v>
      </c>
      <c r="H16" s="27"/>
      <c r="I16" s="48">
        <f t="shared" si="8"/>
        <v>0</v>
      </c>
      <c r="J16" s="27"/>
      <c r="K16" s="48">
        <f t="shared" si="9"/>
        <v>0</v>
      </c>
      <c r="L16" s="27">
        <f t="shared" si="10"/>
        <v>0</v>
      </c>
      <c r="M16" s="49">
        <f t="shared" si="11"/>
        <v>0</v>
      </c>
      <c r="N16" s="80"/>
    </row>
    <row r="17" spans="1:26" s="78" customFormat="1" ht="49.5">
      <c r="A17" s="86" t="s">
        <v>224</v>
      </c>
      <c r="B17" s="41" t="s">
        <v>192</v>
      </c>
      <c r="C17" s="41"/>
      <c r="D17" s="81">
        <v>96534</v>
      </c>
      <c r="E17" s="82" t="s">
        <v>123</v>
      </c>
      <c r="F17" s="81" t="s">
        <v>14</v>
      </c>
      <c r="G17" s="51">
        <v>38.700000000000003</v>
      </c>
      <c r="H17" s="27"/>
      <c r="I17" s="48">
        <f t="shared" ref="I17" si="12">ROUND(H17*$G17,2)</f>
        <v>0</v>
      </c>
      <c r="J17" s="27"/>
      <c r="K17" s="48">
        <f t="shared" ref="K17" si="13">ROUND(J17*$G17,2)</f>
        <v>0</v>
      </c>
      <c r="L17" s="27">
        <f t="shared" ref="L17" si="14">ROUND(J17+H17,2)</f>
        <v>0</v>
      </c>
      <c r="M17" s="49">
        <f t="shared" ref="M17" si="15">ROUND(K17+I17,2)</f>
        <v>0</v>
      </c>
      <c r="N17" s="80"/>
    </row>
    <row r="18" spans="1:26" s="78" customFormat="1" ht="49.5">
      <c r="A18" s="86" t="s">
        <v>225</v>
      </c>
      <c r="B18" s="41" t="s">
        <v>192</v>
      </c>
      <c r="C18" s="41"/>
      <c r="D18" s="81">
        <v>96536</v>
      </c>
      <c r="E18" s="82" t="s">
        <v>124</v>
      </c>
      <c r="F18" s="81" t="s">
        <v>14</v>
      </c>
      <c r="G18" s="51">
        <v>79.47</v>
      </c>
      <c r="H18" s="27"/>
      <c r="I18" s="48">
        <f t="shared" si="8"/>
        <v>0</v>
      </c>
      <c r="J18" s="27"/>
      <c r="K18" s="48">
        <f t="shared" si="9"/>
        <v>0</v>
      </c>
      <c r="L18" s="27">
        <f t="shared" si="10"/>
        <v>0</v>
      </c>
      <c r="M18" s="49">
        <f t="shared" si="11"/>
        <v>0</v>
      </c>
      <c r="N18" s="80"/>
    </row>
    <row r="19" spans="1:26" s="78" customFormat="1" ht="16.5">
      <c r="A19" s="86" t="s">
        <v>226</v>
      </c>
      <c r="B19" s="41" t="s">
        <v>165</v>
      </c>
      <c r="C19" s="41"/>
      <c r="D19" s="81" t="s">
        <v>28</v>
      </c>
      <c r="E19" s="82" t="s">
        <v>403</v>
      </c>
      <c r="F19" s="81" t="s">
        <v>18</v>
      </c>
      <c r="G19" s="51">
        <v>431</v>
      </c>
      <c r="H19" s="27"/>
      <c r="I19" s="48">
        <f t="shared" ref="I19" si="16">ROUND(H19*$G19,2)</f>
        <v>0</v>
      </c>
      <c r="J19" s="27"/>
      <c r="K19" s="48">
        <f t="shared" ref="K19" si="17">ROUND(J19*$G19,2)</f>
        <v>0</v>
      </c>
      <c r="L19" s="27">
        <f t="shared" ref="L19" si="18">ROUND(J19+H19,2)</f>
        <v>0</v>
      </c>
      <c r="M19" s="49">
        <f t="shared" ref="M19" si="19">ROUND(K19+I19,2)</f>
        <v>0</v>
      </c>
      <c r="N19" s="80"/>
    </row>
    <row r="20" spans="1:26" s="78" customFormat="1" ht="16.5">
      <c r="A20" s="86" t="s">
        <v>227</v>
      </c>
      <c r="B20" s="41" t="s">
        <v>165</v>
      </c>
      <c r="C20" s="41"/>
      <c r="D20" s="81" t="s">
        <v>23</v>
      </c>
      <c r="E20" s="82" t="s">
        <v>404</v>
      </c>
      <c r="F20" s="81" t="s">
        <v>18</v>
      </c>
      <c r="G20" s="51">
        <v>202</v>
      </c>
      <c r="H20" s="27"/>
      <c r="I20" s="48">
        <f t="shared" si="8"/>
        <v>0</v>
      </c>
      <c r="J20" s="27"/>
      <c r="K20" s="48">
        <f t="shared" si="9"/>
        <v>0</v>
      </c>
      <c r="L20" s="27">
        <f t="shared" si="10"/>
        <v>0</v>
      </c>
      <c r="M20" s="49">
        <f t="shared" si="11"/>
        <v>0</v>
      </c>
      <c r="N20" s="80"/>
    </row>
    <row r="21" spans="1:26" s="78" customFormat="1" ht="16.5">
      <c r="A21" s="86" t="s">
        <v>228</v>
      </c>
      <c r="B21" s="41" t="s">
        <v>165</v>
      </c>
      <c r="C21" s="41"/>
      <c r="D21" s="81" t="s">
        <v>30</v>
      </c>
      <c r="E21" s="82" t="s">
        <v>405</v>
      </c>
      <c r="F21" s="81" t="s">
        <v>167</v>
      </c>
      <c r="G21" s="51">
        <v>12.39</v>
      </c>
      <c r="H21" s="27"/>
      <c r="I21" s="48">
        <f t="shared" si="8"/>
        <v>0</v>
      </c>
      <c r="J21" s="27"/>
      <c r="K21" s="48">
        <f t="shared" si="9"/>
        <v>0</v>
      </c>
      <c r="L21" s="27">
        <f t="shared" si="10"/>
        <v>0</v>
      </c>
      <c r="M21" s="49">
        <f t="shared" si="11"/>
        <v>0</v>
      </c>
      <c r="N21" s="80"/>
    </row>
    <row r="22" spans="1:26" s="78" customFormat="1" ht="33">
      <c r="A22" s="86" t="s">
        <v>229</v>
      </c>
      <c r="B22" s="41" t="s">
        <v>165</v>
      </c>
      <c r="C22" s="41"/>
      <c r="D22" s="81" t="s">
        <v>31</v>
      </c>
      <c r="E22" s="82" t="s">
        <v>406</v>
      </c>
      <c r="F22" s="81" t="s">
        <v>167</v>
      </c>
      <c r="G22" s="51">
        <v>12.39</v>
      </c>
      <c r="H22" s="27"/>
      <c r="I22" s="48">
        <f t="shared" si="8"/>
        <v>0</v>
      </c>
      <c r="J22" s="27"/>
      <c r="K22" s="48">
        <f t="shared" si="9"/>
        <v>0</v>
      </c>
      <c r="L22" s="27">
        <f t="shared" si="10"/>
        <v>0</v>
      </c>
      <c r="M22" s="49">
        <f t="shared" si="11"/>
        <v>0</v>
      </c>
      <c r="N22" s="80"/>
    </row>
    <row r="23" spans="1:26" s="78" customFormat="1" ht="33">
      <c r="A23" s="86" t="s">
        <v>230</v>
      </c>
      <c r="B23" s="41" t="s">
        <v>165</v>
      </c>
      <c r="C23" s="41"/>
      <c r="D23" s="81" t="s">
        <v>27</v>
      </c>
      <c r="E23" s="82" t="s">
        <v>407</v>
      </c>
      <c r="F23" s="81" t="s">
        <v>167</v>
      </c>
      <c r="G23" s="51">
        <v>32.46</v>
      </c>
      <c r="H23" s="27"/>
      <c r="I23" s="48">
        <f t="shared" si="8"/>
        <v>0</v>
      </c>
      <c r="J23" s="27"/>
      <c r="K23" s="48">
        <f t="shared" si="9"/>
        <v>0</v>
      </c>
      <c r="L23" s="27">
        <f t="shared" si="10"/>
        <v>0</v>
      </c>
      <c r="M23" s="49">
        <f t="shared" si="11"/>
        <v>0</v>
      </c>
      <c r="N23" s="80"/>
    </row>
    <row r="24" spans="1:26" s="78" customFormat="1" ht="66">
      <c r="A24" s="86" t="s">
        <v>231</v>
      </c>
      <c r="B24" s="41" t="s">
        <v>192</v>
      </c>
      <c r="C24" s="41"/>
      <c r="D24" s="81" t="s">
        <v>106</v>
      </c>
      <c r="E24" s="82" t="s">
        <v>145</v>
      </c>
      <c r="F24" s="81" t="s">
        <v>15</v>
      </c>
      <c r="G24" s="51">
        <v>13.81</v>
      </c>
      <c r="H24" s="27"/>
      <c r="I24" s="48">
        <f t="shared" ref="I24:I28" si="20">ROUND(H24*$G24,2)</f>
        <v>0</v>
      </c>
      <c r="J24" s="27"/>
      <c r="K24" s="48">
        <f t="shared" ref="K24:K28" si="21">ROUND(J24*$G24,2)</f>
        <v>0</v>
      </c>
      <c r="L24" s="27">
        <f t="shared" ref="L24:L28" si="22">ROUND(J24+H24,2)</f>
        <v>0</v>
      </c>
      <c r="M24" s="49">
        <f t="shared" ref="M24:M28" si="23">ROUND(K24+I24,2)</f>
        <v>0</v>
      </c>
      <c r="N24" s="80"/>
    </row>
    <row r="25" spans="1:26" s="78" customFormat="1" ht="16.5">
      <c r="A25" s="86" t="s">
        <v>232</v>
      </c>
      <c r="B25" s="41" t="s">
        <v>165</v>
      </c>
      <c r="C25" s="41" t="s">
        <v>218</v>
      </c>
      <c r="D25" s="81" t="s">
        <v>34</v>
      </c>
      <c r="E25" s="82" t="s">
        <v>408</v>
      </c>
      <c r="F25" s="81" t="s">
        <v>167</v>
      </c>
      <c r="G25" s="51">
        <v>5.01</v>
      </c>
      <c r="H25" s="27"/>
      <c r="I25" s="48">
        <f t="shared" ref="I25" si="24">ROUND(H25*$G25,2)</f>
        <v>0</v>
      </c>
      <c r="J25" s="27"/>
      <c r="K25" s="48">
        <f t="shared" ref="K25" si="25">ROUND(J25*$G25,2)</f>
        <v>0</v>
      </c>
      <c r="L25" s="27">
        <f t="shared" ref="L25" si="26">ROUND(J25+H25,2)</f>
        <v>0</v>
      </c>
      <c r="M25" s="49">
        <f t="shared" ref="M25" si="27">ROUND(K25+I25,2)</f>
        <v>0</v>
      </c>
      <c r="N25" s="80"/>
    </row>
    <row r="26" spans="1:26" s="78" customFormat="1" ht="33">
      <c r="A26" s="86" t="s">
        <v>233</v>
      </c>
      <c r="B26" s="41" t="s">
        <v>165</v>
      </c>
      <c r="C26" s="41" t="s">
        <v>219</v>
      </c>
      <c r="D26" s="81" t="s">
        <v>179</v>
      </c>
      <c r="E26" s="82" t="s">
        <v>409</v>
      </c>
      <c r="F26" s="81" t="s">
        <v>167</v>
      </c>
      <c r="G26" s="51">
        <v>2.21</v>
      </c>
      <c r="H26" s="27"/>
      <c r="I26" s="48">
        <f t="shared" si="20"/>
        <v>0</v>
      </c>
      <c r="J26" s="27"/>
      <c r="K26" s="48">
        <f t="shared" si="21"/>
        <v>0</v>
      </c>
      <c r="L26" s="27">
        <f t="shared" si="22"/>
        <v>0</v>
      </c>
      <c r="M26" s="49">
        <f t="shared" si="23"/>
        <v>0</v>
      </c>
      <c r="N26" s="80"/>
    </row>
    <row r="27" spans="1:26" s="78" customFormat="1" ht="33">
      <c r="A27" s="86" t="s">
        <v>234</v>
      </c>
      <c r="B27" s="41" t="s">
        <v>192</v>
      </c>
      <c r="C27" s="41"/>
      <c r="D27" s="81" t="s">
        <v>105</v>
      </c>
      <c r="E27" s="82" t="s">
        <v>131</v>
      </c>
      <c r="F27" s="81" t="s">
        <v>14</v>
      </c>
      <c r="G27" s="51">
        <v>12.39</v>
      </c>
      <c r="H27" s="27"/>
      <c r="I27" s="48">
        <f t="shared" ref="I27" si="28">ROUND(H27*$G27,2)</f>
        <v>0</v>
      </c>
      <c r="J27" s="27"/>
      <c r="K27" s="48">
        <f t="shared" ref="K27" si="29">ROUND(J27*$G27,2)</f>
        <v>0</v>
      </c>
      <c r="L27" s="27">
        <f t="shared" ref="L27" si="30">ROUND(J27+H27,2)</f>
        <v>0</v>
      </c>
      <c r="M27" s="49">
        <f t="shared" ref="M27" si="31">ROUND(K27+I27,2)</f>
        <v>0</v>
      </c>
      <c r="N27" s="80"/>
    </row>
    <row r="28" spans="1:26" s="78" customFormat="1" ht="33">
      <c r="A28" s="86" t="s">
        <v>235</v>
      </c>
      <c r="B28" s="41" t="s">
        <v>165</v>
      </c>
      <c r="C28" s="41"/>
      <c r="D28" s="81" t="s">
        <v>48</v>
      </c>
      <c r="E28" s="82" t="s">
        <v>410</v>
      </c>
      <c r="F28" s="81" t="s">
        <v>166</v>
      </c>
      <c r="G28" s="51">
        <v>16.37</v>
      </c>
      <c r="H28" s="27"/>
      <c r="I28" s="48">
        <f t="shared" si="20"/>
        <v>0</v>
      </c>
      <c r="J28" s="27"/>
      <c r="K28" s="48">
        <f t="shared" si="21"/>
        <v>0</v>
      </c>
      <c r="L28" s="27">
        <f t="shared" si="22"/>
        <v>0</v>
      </c>
      <c r="M28" s="49">
        <f t="shared" si="23"/>
        <v>0</v>
      </c>
      <c r="N28" s="80"/>
    </row>
    <row r="29" spans="1:26" s="14" customFormat="1" ht="16.5">
      <c r="A29" s="88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90"/>
      <c r="N29" s="22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s="76" customFormat="1" ht="16.5">
      <c r="A30" s="83" t="s">
        <v>168</v>
      </c>
      <c r="B30" s="84"/>
      <c r="C30" s="84"/>
      <c r="D30" s="84"/>
      <c r="E30" s="85" t="s">
        <v>243</v>
      </c>
      <c r="F30" s="84"/>
      <c r="G30" s="37"/>
      <c r="H30" s="38"/>
      <c r="I30" s="39">
        <f>SUM(I31:I38)</f>
        <v>0</v>
      </c>
      <c r="J30" s="39"/>
      <c r="K30" s="39">
        <f>SUM(K31:K38)</f>
        <v>0</v>
      </c>
      <c r="L30" s="39"/>
      <c r="M30" s="40">
        <f>SUM(M31:M38)</f>
        <v>0</v>
      </c>
      <c r="N30" s="80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spans="1:26" s="78" customFormat="1" ht="82.5">
      <c r="A31" s="86" t="s">
        <v>186</v>
      </c>
      <c r="B31" s="41" t="s">
        <v>192</v>
      </c>
      <c r="C31" s="41"/>
      <c r="D31" s="81">
        <v>92443</v>
      </c>
      <c r="E31" s="82" t="s">
        <v>121</v>
      </c>
      <c r="F31" s="81" t="s">
        <v>14</v>
      </c>
      <c r="G31" s="51">
        <v>84.09</v>
      </c>
      <c r="H31" s="27"/>
      <c r="I31" s="48">
        <f t="shared" ref="I31:I38" si="32">ROUND(H31*$G31,2)</f>
        <v>0</v>
      </c>
      <c r="J31" s="27"/>
      <c r="K31" s="48">
        <f t="shared" ref="K31:K38" si="33">ROUND(J31*$G31,2)</f>
        <v>0</v>
      </c>
      <c r="L31" s="27">
        <f t="shared" ref="L31:L38" si="34">ROUND(J31+H31,2)</f>
        <v>0</v>
      </c>
      <c r="M31" s="49">
        <f t="shared" ref="M31:M38" si="35">ROUND(K31+I31,2)</f>
        <v>0</v>
      </c>
      <c r="N31" s="80"/>
    </row>
    <row r="32" spans="1:26" s="78" customFormat="1" ht="66">
      <c r="A32" s="86" t="s">
        <v>236</v>
      </c>
      <c r="B32" s="41" t="s">
        <v>192</v>
      </c>
      <c r="C32" s="41"/>
      <c r="D32" s="81">
        <v>92479</v>
      </c>
      <c r="E32" s="82" t="s">
        <v>122</v>
      </c>
      <c r="F32" s="81" t="s">
        <v>14</v>
      </c>
      <c r="G32" s="51">
        <v>66.599999999999994</v>
      </c>
      <c r="H32" s="27"/>
      <c r="I32" s="48">
        <f t="shared" si="32"/>
        <v>0</v>
      </c>
      <c r="J32" s="27"/>
      <c r="K32" s="48">
        <f t="shared" si="33"/>
        <v>0</v>
      </c>
      <c r="L32" s="27">
        <f t="shared" si="34"/>
        <v>0</v>
      </c>
      <c r="M32" s="49">
        <f t="shared" si="35"/>
        <v>0</v>
      </c>
      <c r="N32" s="80"/>
    </row>
    <row r="33" spans="1:26" s="78" customFormat="1" ht="16.5">
      <c r="A33" s="86" t="s">
        <v>237</v>
      </c>
      <c r="B33" s="41" t="s">
        <v>165</v>
      </c>
      <c r="C33" s="41"/>
      <c r="D33" s="81" t="s">
        <v>28</v>
      </c>
      <c r="E33" s="82" t="s">
        <v>403</v>
      </c>
      <c r="F33" s="81" t="s">
        <v>18</v>
      </c>
      <c r="G33" s="51">
        <v>716</v>
      </c>
      <c r="H33" s="27"/>
      <c r="I33" s="48">
        <f t="shared" si="32"/>
        <v>0</v>
      </c>
      <c r="J33" s="27"/>
      <c r="K33" s="48">
        <f t="shared" si="33"/>
        <v>0</v>
      </c>
      <c r="L33" s="27">
        <f t="shared" si="34"/>
        <v>0</v>
      </c>
      <c r="M33" s="49">
        <f t="shared" si="35"/>
        <v>0</v>
      </c>
      <c r="N33" s="80"/>
    </row>
    <row r="34" spans="1:26" s="78" customFormat="1" ht="16.5">
      <c r="A34" s="86" t="s">
        <v>238</v>
      </c>
      <c r="B34" s="41" t="s">
        <v>165</v>
      </c>
      <c r="C34" s="41"/>
      <c r="D34" s="81" t="s">
        <v>23</v>
      </c>
      <c r="E34" s="82" t="s">
        <v>404</v>
      </c>
      <c r="F34" s="81" t="s">
        <v>18</v>
      </c>
      <c r="G34" s="51">
        <v>209</v>
      </c>
      <c r="H34" s="27"/>
      <c r="I34" s="48">
        <f t="shared" si="32"/>
        <v>0</v>
      </c>
      <c r="J34" s="27"/>
      <c r="K34" s="48">
        <f t="shared" si="33"/>
        <v>0</v>
      </c>
      <c r="L34" s="27">
        <f t="shared" si="34"/>
        <v>0</v>
      </c>
      <c r="M34" s="49">
        <f t="shared" si="35"/>
        <v>0</v>
      </c>
      <c r="N34" s="80"/>
    </row>
    <row r="35" spans="1:26" s="78" customFormat="1" ht="16.5">
      <c r="A35" s="86" t="s">
        <v>239</v>
      </c>
      <c r="B35" s="41" t="s">
        <v>165</v>
      </c>
      <c r="C35" s="41"/>
      <c r="D35" s="81" t="s">
        <v>29</v>
      </c>
      <c r="E35" s="82" t="s">
        <v>411</v>
      </c>
      <c r="F35" s="81" t="s">
        <v>18</v>
      </c>
      <c r="G35" s="51">
        <v>256</v>
      </c>
      <c r="H35" s="27"/>
      <c r="I35" s="48">
        <f t="shared" si="32"/>
        <v>0</v>
      </c>
      <c r="J35" s="27"/>
      <c r="K35" s="48">
        <f t="shared" si="33"/>
        <v>0</v>
      </c>
      <c r="L35" s="27">
        <f t="shared" si="34"/>
        <v>0</v>
      </c>
      <c r="M35" s="49">
        <f t="shared" si="35"/>
        <v>0</v>
      </c>
      <c r="N35" s="80"/>
    </row>
    <row r="36" spans="1:26" s="78" customFormat="1" ht="16.5">
      <c r="A36" s="86" t="s">
        <v>240</v>
      </c>
      <c r="B36" s="41" t="s">
        <v>165</v>
      </c>
      <c r="C36" s="41"/>
      <c r="D36" s="81" t="s">
        <v>30</v>
      </c>
      <c r="E36" s="82" t="s">
        <v>405</v>
      </c>
      <c r="F36" s="81" t="s">
        <v>167</v>
      </c>
      <c r="G36" s="51">
        <v>9.58</v>
      </c>
      <c r="H36" s="27"/>
      <c r="I36" s="48">
        <f t="shared" si="32"/>
        <v>0</v>
      </c>
      <c r="J36" s="27"/>
      <c r="K36" s="48">
        <f t="shared" si="33"/>
        <v>0</v>
      </c>
      <c r="L36" s="27">
        <f t="shared" si="34"/>
        <v>0</v>
      </c>
      <c r="M36" s="49">
        <f t="shared" si="35"/>
        <v>0</v>
      </c>
      <c r="N36" s="80"/>
    </row>
    <row r="37" spans="1:26" s="78" customFormat="1" ht="33">
      <c r="A37" s="86" t="s">
        <v>241</v>
      </c>
      <c r="B37" s="41" t="s">
        <v>165</v>
      </c>
      <c r="C37" s="41"/>
      <c r="D37" s="81" t="s">
        <v>32</v>
      </c>
      <c r="E37" s="82" t="s">
        <v>412</v>
      </c>
      <c r="F37" s="81" t="s">
        <v>167</v>
      </c>
      <c r="G37" s="51">
        <v>9.58</v>
      </c>
      <c r="H37" s="27"/>
      <c r="I37" s="48">
        <f t="shared" si="32"/>
        <v>0</v>
      </c>
      <c r="J37" s="27"/>
      <c r="K37" s="48">
        <f t="shared" si="33"/>
        <v>0</v>
      </c>
      <c r="L37" s="27">
        <f t="shared" si="34"/>
        <v>0</v>
      </c>
      <c r="M37" s="49">
        <f t="shared" si="35"/>
        <v>0</v>
      </c>
      <c r="N37" s="80"/>
    </row>
    <row r="38" spans="1:26" s="78" customFormat="1" ht="33">
      <c r="A38" s="86" t="s">
        <v>242</v>
      </c>
      <c r="B38" s="41" t="s">
        <v>165</v>
      </c>
      <c r="C38" s="41"/>
      <c r="D38" s="81" t="s">
        <v>207</v>
      </c>
      <c r="E38" s="82" t="s">
        <v>413</v>
      </c>
      <c r="F38" s="81" t="s">
        <v>166</v>
      </c>
      <c r="G38" s="51">
        <v>143.26</v>
      </c>
      <c r="H38" s="27"/>
      <c r="I38" s="48">
        <f t="shared" si="32"/>
        <v>0</v>
      </c>
      <c r="J38" s="27"/>
      <c r="K38" s="48">
        <f t="shared" si="33"/>
        <v>0</v>
      </c>
      <c r="L38" s="27">
        <f t="shared" si="34"/>
        <v>0</v>
      </c>
      <c r="M38" s="49">
        <f t="shared" si="35"/>
        <v>0</v>
      </c>
      <c r="N38" s="80"/>
    </row>
    <row r="39" spans="1:26" s="14" customFormat="1" ht="16.5">
      <c r="A39" s="88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90"/>
      <c r="N39" s="22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s="76" customFormat="1" ht="16.5">
      <c r="A40" s="83" t="s">
        <v>169</v>
      </c>
      <c r="B40" s="84"/>
      <c r="C40" s="84"/>
      <c r="D40" s="84"/>
      <c r="E40" s="85" t="s">
        <v>252</v>
      </c>
      <c r="F40" s="84"/>
      <c r="G40" s="37"/>
      <c r="H40" s="38"/>
      <c r="I40" s="39">
        <f>I41+I45+I48</f>
        <v>0</v>
      </c>
      <c r="J40" s="39"/>
      <c r="K40" s="39">
        <f>K41+K45+K48</f>
        <v>0</v>
      </c>
      <c r="L40" s="39"/>
      <c r="M40" s="40">
        <f>M41+M45+M48</f>
        <v>0</v>
      </c>
      <c r="N40" s="80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</row>
    <row r="41" spans="1:26" s="76" customFormat="1" ht="16.5">
      <c r="A41" s="67" t="s">
        <v>187</v>
      </c>
      <c r="B41" s="68"/>
      <c r="C41" s="68"/>
      <c r="D41" s="68"/>
      <c r="E41" s="69" t="s">
        <v>253</v>
      </c>
      <c r="F41" s="68"/>
      <c r="G41" s="70"/>
      <c r="H41" s="71"/>
      <c r="I41" s="72">
        <f>SUM(I42:I43)</f>
        <v>0</v>
      </c>
      <c r="J41" s="72"/>
      <c r="K41" s="72">
        <f>SUM(K42:K43)</f>
        <v>0</v>
      </c>
      <c r="L41" s="72"/>
      <c r="M41" s="73">
        <f>SUM(M42:M43)</f>
        <v>0</v>
      </c>
      <c r="N41" s="80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</row>
    <row r="42" spans="1:26" s="78" customFormat="1" ht="82.5">
      <c r="A42" s="86" t="s">
        <v>245</v>
      </c>
      <c r="B42" s="41" t="s">
        <v>192</v>
      </c>
      <c r="C42" s="41"/>
      <c r="D42" s="81">
        <v>87491</v>
      </c>
      <c r="E42" s="82" t="s">
        <v>146</v>
      </c>
      <c r="F42" s="81" t="s">
        <v>14</v>
      </c>
      <c r="G42" s="51">
        <v>320.52999999999997</v>
      </c>
      <c r="H42" s="27"/>
      <c r="I42" s="48">
        <f t="shared" ref="I42:I43" si="36">ROUND(H42*$G42,2)</f>
        <v>0</v>
      </c>
      <c r="J42" s="27"/>
      <c r="K42" s="48">
        <f t="shared" ref="K42:K43" si="37">ROUND(J42*$G42,2)</f>
        <v>0</v>
      </c>
      <c r="L42" s="27">
        <f t="shared" ref="L42:L43" si="38">ROUND(J42+H42,2)</f>
        <v>0</v>
      </c>
      <c r="M42" s="49">
        <f t="shared" ref="M42:M43" si="39">ROUND(K42+I42,2)</f>
        <v>0</v>
      </c>
      <c r="N42" s="80"/>
    </row>
    <row r="43" spans="1:26" s="78" customFormat="1" ht="33">
      <c r="A43" s="86" t="s">
        <v>333</v>
      </c>
      <c r="B43" s="41" t="s">
        <v>165</v>
      </c>
      <c r="C43" s="41"/>
      <c r="D43" s="81" t="s">
        <v>35</v>
      </c>
      <c r="E43" s="82" t="s">
        <v>414</v>
      </c>
      <c r="F43" s="81" t="s">
        <v>166</v>
      </c>
      <c r="G43" s="51">
        <v>11.75</v>
      </c>
      <c r="H43" s="27"/>
      <c r="I43" s="48">
        <f t="shared" si="36"/>
        <v>0</v>
      </c>
      <c r="J43" s="27"/>
      <c r="K43" s="48">
        <f t="shared" si="37"/>
        <v>0</v>
      </c>
      <c r="L43" s="27">
        <f t="shared" si="38"/>
        <v>0</v>
      </c>
      <c r="M43" s="49">
        <f t="shared" si="39"/>
        <v>0</v>
      </c>
      <c r="N43" s="80"/>
    </row>
    <row r="44" spans="1:26" s="77" customFormat="1" ht="16.5">
      <c r="A44" s="88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90"/>
      <c r="N44" s="80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s="76" customFormat="1" ht="16.5">
      <c r="A45" s="67" t="s">
        <v>188</v>
      </c>
      <c r="B45" s="68"/>
      <c r="C45" s="68"/>
      <c r="D45" s="68"/>
      <c r="E45" s="69" t="s">
        <v>332</v>
      </c>
      <c r="F45" s="68"/>
      <c r="G45" s="70"/>
      <c r="H45" s="71"/>
      <c r="I45" s="72">
        <f>SUM(I46:I46)</f>
        <v>0</v>
      </c>
      <c r="J45" s="72"/>
      <c r="K45" s="72">
        <f>SUM(K46:K46)</f>
        <v>0</v>
      </c>
      <c r="L45" s="72"/>
      <c r="M45" s="73">
        <f>SUM(M46:M46)</f>
        <v>0</v>
      </c>
      <c r="N45" s="80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</row>
    <row r="46" spans="1:26" s="78" customFormat="1" ht="33">
      <c r="A46" s="86" t="s">
        <v>246</v>
      </c>
      <c r="B46" s="41" t="s">
        <v>165</v>
      </c>
      <c r="C46" s="41"/>
      <c r="D46" s="81" t="s">
        <v>36</v>
      </c>
      <c r="E46" s="82" t="s">
        <v>415</v>
      </c>
      <c r="F46" s="81" t="s">
        <v>166</v>
      </c>
      <c r="G46" s="51">
        <v>4.08</v>
      </c>
      <c r="H46" s="27"/>
      <c r="I46" s="48">
        <f t="shared" ref="I46" si="40">ROUND(H46*$G46,2)</f>
        <v>0</v>
      </c>
      <c r="J46" s="27"/>
      <c r="K46" s="48">
        <f t="shared" ref="K46" si="41">ROUND(J46*$G46,2)</f>
        <v>0</v>
      </c>
      <c r="L46" s="27">
        <f t="shared" ref="L46" si="42">ROUND(J46+H46,2)</f>
        <v>0</v>
      </c>
      <c r="M46" s="49">
        <f t="shared" ref="M46" si="43">ROUND(K46+I46,2)</f>
        <v>0</v>
      </c>
      <c r="N46" s="80"/>
    </row>
    <row r="47" spans="1:26" s="77" customFormat="1" ht="16.5">
      <c r="A47" s="88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90"/>
      <c r="N47" s="80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 spans="1:26" s="76" customFormat="1" ht="16.5">
      <c r="A48" s="67" t="s">
        <v>334</v>
      </c>
      <c r="B48" s="68"/>
      <c r="C48" s="68"/>
      <c r="D48" s="68"/>
      <c r="E48" s="69" t="s">
        <v>254</v>
      </c>
      <c r="F48" s="68"/>
      <c r="G48" s="70"/>
      <c r="H48" s="71"/>
      <c r="I48" s="72">
        <f>SUM(I49:I54)</f>
        <v>0</v>
      </c>
      <c r="J48" s="72"/>
      <c r="K48" s="72">
        <f>SUM(K49:K54)</f>
        <v>0</v>
      </c>
      <c r="L48" s="72"/>
      <c r="M48" s="73">
        <f>SUM(M49:M54)</f>
        <v>0</v>
      </c>
      <c r="N48" s="80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</row>
    <row r="49" spans="1:26" s="78" customFormat="1" ht="49.5">
      <c r="A49" s="86" t="s">
        <v>335</v>
      </c>
      <c r="B49" s="41" t="s">
        <v>192</v>
      </c>
      <c r="C49" s="41"/>
      <c r="D49" s="81">
        <v>93190</v>
      </c>
      <c r="E49" s="82" t="s">
        <v>125</v>
      </c>
      <c r="F49" s="81" t="s">
        <v>19</v>
      </c>
      <c r="G49" s="51">
        <v>3</v>
      </c>
      <c r="H49" s="27"/>
      <c r="I49" s="48">
        <f t="shared" ref="I49:I52" si="44">ROUND(H49*$G49,2)</f>
        <v>0</v>
      </c>
      <c r="J49" s="27"/>
      <c r="K49" s="48">
        <f t="shared" ref="K49:K52" si="45">ROUND(J49*$G49,2)</f>
        <v>0</v>
      </c>
      <c r="L49" s="27">
        <f t="shared" ref="L49:L52" si="46">ROUND(J49+H49,2)</f>
        <v>0</v>
      </c>
      <c r="M49" s="49">
        <f t="shared" ref="M49:M52" si="47">ROUND(K49+I49,2)</f>
        <v>0</v>
      </c>
      <c r="N49" s="80"/>
    </row>
    <row r="50" spans="1:26" s="78" customFormat="1" ht="49.5">
      <c r="A50" s="86" t="s">
        <v>336</v>
      </c>
      <c r="B50" s="41" t="s">
        <v>192</v>
      </c>
      <c r="C50" s="41"/>
      <c r="D50" s="81">
        <v>93191</v>
      </c>
      <c r="E50" s="82" t="s">
        <v>126</v>
      </c>
      <c r="F50" s="81" t="s">
        <v>19</v>
      </c>
      <c r="G50" s="51">
        <v>29.5</v>
      </c>
      <c r="H50" s="27"/>
      <c r="I50" s="48">
        <f t="shared" si="44"/>
        <v>0</v>
      </c>
      <c r="J50" s="27"/>
      <c r="K50" s="48">
        <f t="shared" si="45"/>
        <v>0</v>
      </c>
      <c r="L50" s="27">
        <f t="shared" si="46"/>
        <v>0</v>
      </c>
      <c r="M50" s="49">
        <f t="shared" si="47"/>
        <v>0</v>
      </c>
      <c r="N50" s="80"/>
    </row>
    <row r="51" spans="1:26" s="78" customFormat="1" ht="49.5">
      <c r="A51" s="86" t="s">
        <v>337</v>
      </c>
      <c r="B51" s="41" t="s">
        <v>192</v>
      </c>
      <c r="C51" s="41"/>
      <c r="D51" s="81">
        <v>93192</v>
      </c>
      <c r="E51" s="82" t="s">
        <v>127</v>
      </c>
      <c r="F51" s="81" t="s">
        <v>19</v>
      </c>
      <c r="G51" s="51">
        <v>12</v>
      </c>
      <c r="H51" s="27"/>
      <c r="I51" s="48">
        <f t="shared" si="44"/>
        <v>0</v>
      </c>
      <c r="J51" s="27"/>
      <c r="K51" s="48">
        <f t="shared" si="45"/>
        <v>0</v>
      </c>
      <c r="L51" s="27">
        <f t="shared" si="46"/>
        <v>0</v>
      </c>
      <c r="M51" s="49">
        <f t="shared" si="47"/>
        <v>0</v>
      </c>
      <c r="N51" s="80"/>
    </row>
    <row r="52" spans="1:26" s="78" customFormat="1" ht="49.5">
      <c r="A52" s="86" t="s">
        <v>338</v>
      </c>
      <c r="B52" s="41" t="s">
        <v>192</v>
      </c>
      <c r="C52" s="41"/>
      <c r="D52" s="81">
        <v>93193</v>
      </c>
      <c r="E52" s="82" t="s">
        <v>128</v>
      </c>
      <c r="F52" s="81" t="s">
        <v>19</v>
      </c>
      <c r="G52" s="51">
        <v>7.5</v>
      </c>
      <c r="H52" s="27"/>
      <c r="I52" s="48">
        <f t="shared" si="44"/>
        <v>0</v>
      </c>
      <c r="J52" s="27"/>
      <c r="K52" s="48">
        <f t="shared" si="45"/>
        <v>0</v>
      </c>
      <c r="L52" s="27">
        <f t="shared" si="46"/>
        <v>0</v>
      </c>
      <c r="M52" s="49">
        <f t="shared" si="47"/>
        <v>0</v>
      </c>
      <c r="N52" s="80"/>
    </row>
    <row r="53" spans="1:26" s="78" customFormat="1" ht="49.5">
      <c r="A53" s="86" t="s">
        <v>339</v>
      </c>
      <c r="B53" s="41" t="s">
        <v>192</v>
      </c>
      <c r="C53" s="41"/>
      <c r="D53" s="81">
        <v>93198</v>
      </c>
      <c r="E53" s="82" t="s">
        <v>129</v>
      </c>
      <c r="F53" s="81" t="s">
        <v>19</v>
      </c>
      <c r="G53" s="51">
        <v>3</v>
      </c>
      <c r="H53" s="27"/>
      <c r="I53" s="48">
        <f t="shared" ref="I53" si="48">ROUND(H53*$G53,2)</f>
        <v>0</v>
      </c>
      <c r="J53" s="27"/>
      <c r="K53" s="48">
        <f t="shared" ref="K53" si="49">ROUND(J53*$G53,2)</f>
        <v>0</v>
      </c>
      <c r="L53" s="27">
        <f t="shared" ref="L53" si="50">ROUND(J53+H53,2)</f>
        <v>0</v>
      </c>
      <c r="M53" s="49">
        <f t="shared" ref="M53" si="51">ROUND(K53+I53,2)</f>
        <v>0</v>
      </c>
      <c r="N53" s="80"/>
    </row>
    <row r="54" spans="1:26" s="78" customFormat="1" ht="49.5">
      <c r="A54" s="86" t="s">
        <v>340</v>
      </c>
      <c r="B54" s="41" t="s">
        <v>192</v>
      </c>
      <c r="C54" s="41"/>
      <c r="D54" s="81">
        <v>93199</v>
      </c>
      <c r="E54" s="82" t="s">
        <v>130</v>
      </c>
      <c r="F54" s="81" t="s">
        <v>19</v>
      </c>
      <c r="G54" s="51">
        <v>29.5</v>
      </c>
      <c r="H54" s="27"/>
      <c r="I54" s="48">
        <f t="shared" ref="I54" si="52">ROUND(H54*$G54,2)</f>
        <v>0</v>
      </c>
      <c r="J54" s="27"/>
      <c r="K54" s="48">
        <f t="shared" ref="K54" si="53">ROUND(J54*$G54,2)</f>
        <v>0</v>
      </c>
      <c r="L54" s="27">
        <f t="shared" ref="L54" si="54">ROUND(J54+H54,2)</f>
        <v>0</v>
      </c>
      <c r="M54" s="49">
        <f t="shared" ref="M54" si="55">ROUND(K54+I54,2)</f>
        <v>0</v>
      </c>
      <c r="N54" s="80"/>
    </row>
    <row r="55" spans="1:26" s="77" customFormat="1" ht="16.5">
      <c r="A55" s="88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90"/>
      <c r="N55" s="80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</row>
    <row r="56" spans="1:26" s="76" customFormat="1" ht="16.5">
      <c r="A56" s="83" t="s">
        <v>154</v>
      </c>
      <c r="B56" s="84"/>
      <c r="C56" s="84"/>
      <c r="D56" s="84"/>
      <c r="E56" s="85" t="s">
        <v>255</v>
      </c>
      <c r="F56" s="84"/>
      <c r="G56" s="37"/>
      <c r="H56" s="38"/>
      <c r="I56" s="39">
        <f>ROUND(SUM(I57:I62),2)</f>
        <v>0</v>
      </c>
      <c r="J56" s="39"/>
      <c r="K56" s="39">
        <f>ROUND(SUM(K57:K62),2)</f>
        <v>0</v>
      </c>
      <c r="L56" s="39"/>
      <c r="M56" s="40">
        <f>ROUND(SUM(M57:M62),2)</f>
        <v>0</v>
      </c>
      <c r="N56" s="80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spans="1:26" s="78" customFormat="1" ht="33">
      <c r="A57" s="86" t="s">
        <v>189</v>
      </c>
      <c r="B57" s="41" t="s">
        <v>165</v>
      </c>
      <c r="C57" s="41" t="s">
        <v>212</v>
      </c>
      <c r="D57" s="81" t="s">
        <v>25</v>
      </c>
      <c r="E57" s="82" t="s">
        <v>416</v>
      </c>
      <c r="F57" s="81" t="s">
        <v>18</v>
      </c>
      <c r="G57" s="51">
        <v>1307.42</v>
      </c>
      <c r="H57" s="27"/>
      <c r="I57" s="48">
        <f t="shared" ref="I57:I62" si="56">ROUND(H57*$G57,2)</f>
        <v>0</v>
      </c>
      <c r="J57" s="27"/>
      <c r="K57" s="48">
        <f t="shared" ref="K57:K62" si="57">ROUND(J57*$G57,2)</f>
        <v>0</v>
      </c>
      <c r="L57" s="27">
        <f t="shared" ref="L57:L62" si="58">ROUND(J57+H57,2)</f>
        <v>0</v>
      </c>
      <c r="M57" s="49">
        <f t="shared" ref="M57:M62" si="59">ROUND(K57+I57,2)</f>
        <v>0</v>
      </c>
      <c r="N57" s="80"/>
    </row>
    <row r="58" spans="1:26" s="78" customFormat="1" ht="66">
      <c r="A58" s="86" t="s">
        <v>190</v>
      </c>
      <c r="B58" s="41" t="s">
        <v>192</v>
      </c>
      <c r="C58" s="41"/>
      <c r="D58" s="81" t="s">
        <v>107</v>
      </c>
      <c r="E58" s="82" t="s">
        <v>151</v>
      </c>
      <c r="F58" s="81" t="s">
        <v>14</v>
      </c>
      <c r="G58" s="51">
        <v>105.82000000000001</v>
      </c>
      <c r="H58" s="27"/>
      <c r="I58" s="48">
        <f t="shared" si="56"/>
        <v>0</v>
      </c>
      <c r="J58" s="27"/>
      <c r="K58" s="48">
        <f t="shared" si="57"/>
        <v>0</v>
      </c>
      <c r="L58" s="27">
        <f t="shared" si="58"/>
        <v>0</v>
      </c>
      <c r="M58" s="49">
        <f t="shared" si="59"/>
        <v>0</v>
      </c>
      <c r="N58" s="80"/>
    </row>
    <row r="59" spans="1:26" s="78" customFormat="1" ht="49.5">
      <c r="A59" s="86" t="s">
        <v>191</v>
      </c>
      <c r="B59" s="41" t="s">
        <v>165</v>
      </c>
      <c r="C59" s="41" t="s">
        <v>211</v>
      </c>
      <c r="D59" s="81" t="s">
        <v>38</v>
      </c>
      <c r="E59" s="82" t="s">
        <v>417</v>
      </c>
      <c r="F59" s="81" t="s">
        <v>166</v>
      </c>
      <c r="G59" s="51">
        <v>156.69999999999999</v>
      </c>
      <c r="H59" s="27"/>
      <c r="I59" s="48">
        <f t="shared" si="56"/>
        <v>0</v>
      </c>
      <c r="J59" s="27"/>
      <c r="K59" s="48">
        <f t="shared" si="57"/>
        <v>0</v>
      </c>
      <c r="L59" s="27">
        <f t="shared" si="58"/>
        <v>0</v>
      </c>
      <c r="M59" s="49">
        <f t="shared" si="59"/>
        <v>0</v>
      </c>
      <c r="N59" s="80"/>
    </row>
    <row r="60" spans="1:26" s="78" customFormat="1" ht="49.5">
      <c r="A60" s="86" t="s">
        <v>290</v>
      </c>
      <c r="B60" s="41" t="s">
        <v>165</v>
      </c>
      <c r="C60" s="41" t="s">
        <v>211</v>
      </c>
      <c r="D60" s="81" t="s">
        <v>37</v>
      </c>
      <c r="E60" s="82" t="s">
        <v>418</v>
      </c>
      <c r="F60" s="81" t="s">
        <v>19</v>
      </c>
      <c r="G60" s="51">
        <v>5</v>
      </c>
      <c r="H60" s="27"/>
      <c r="I60" s="48">
        <f t="shared" ref="I60:I61" si="60">ROUND(H60*$G60,2)</f>
        <v>0</v>
      </c>
      <c r="J60" s="27"/>
      <c r="K60" s="48">
        <f t="shared" ref="K60:K61" si="61">ROUND(J60*$G60,2)</f>
        <v>0</v>
      </c>
      <c r="L60" s="27">
        <f t="shared" ref="L60:L61" si="62">ROUND(J60+H60,2)</f>
        <v>0</v>
      </c>
      <c r="M60" s="49">
        <f t="shared" ref="M60:M61" si="63">ROUND(K60+I60,2)</f>
        <v>0</v>
      </c>
      <c r="N60" s="80"/>
    </row>
    <row r="61" spans="1:26" s="78" customFormat="1" ht="49.5">
      <c r="A61" s="86" t="s">
        <v>291</v>
      </c>
      <c r="B61" s="41" t="s">
        <v>192</v>
      </c>
      <c r="C61" s="41" t="s">
        <v>211</v>
      </c>
      <c r="D61" s="81">
        <v>94231</v>
      </c>
      <c r="E61" s="82" t="s">
        <v>115</v>
      </c>
      <c r="F61" s="81" t="s">
        <v>19</v>
      </c>
      <c r="G61" s="51">
        <v>77.999999999999986</v>
      </c>
      <c r="H61" s="27"/>
      <c r="I61" s="48">
        <f t="shared" si="60"/>
        <v>0</v>
      </c>
      <c r="J61" s="27"/>
      <c r="K61" s="48">
        <f t="shared" si="61"/>
        <v>0</v>
      </c>
      <c r="L61" s="27">
        <f t="shared" si="62"/>
        <v>0</v>
      </c>
      <c r="M61" s="49">
        <f t="shared" si="63"/>
        <v>0</v>
      </c>
      <c r="N61" s="80"/>
    </row>
    <row r="62" spans="1:26" s="78" customFormat="1" ht="49.5">
      <c r="A62" s="86" t="s">
        <v>325</v>
      </c>
      <c r="B62" s="41" t="s">
        <v>192</v>
      </c>
      <c r="C62" s="41" t="s">
        <v>211</v>
      </c>
      <c r="D62" s="81">
        <v>94229</v>
      </c>
      <c r="E62" s="82" t="s">
        <v>114</v>
      </c>
      <c r="F62" s="81" t="s">
        <v>19</v>
      </c>
      <c r="G62" s="51">
        <v>21.95</v>
      </c>
      <c r="H62" s="27"/>
      <c r="I62" s="48">
        <f t="shared" si="56"/>
        <v>0</v>
      </c>
      <c r="J62" s="27"/>
      <c r="K62" s="48">
        <f t="shared" si="57"/>
        <v>0</v>
      </c>
      <c r="L62" s="27">
        <f t="shared" si="58"/>
        <v>0</v>
      </c>
      <c r="M62" s="49">
        <f t="shared" si="59"/>
        <v>0</v>
      </c>
      <c r="N62" s="80"/>
    </row>
    <row r="63" spans="1:26" s="77" customFormat="1" ht="16.5">
      <c r="A63" s="88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90"/>
      <c r="N63" s="80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</row>
    <row r="64" spans="1:26" s="76" customFormat="1" ht="16.5">
      <c r="A64" s="83" t="s">
        <v>155</v>
      </c>
      <c r="B64" s="84"/>
      <c r="C64" s="84"/>
      <c r="D64" s="84"/>
      <c r="E64" s="85" t="s">
        <v>256</v>
      </c>
      <c r="F64" s="84"/>
      <c r="G64" s="37"/>
      <c r="H64" s="38"/>
      <c r="I64" s="39">
        <f>I65+I73+I76</f>
        <v>0</v>
      </c>
      <c r="J64" s="39"/>
      <c r="K64" s="39">
        <f>K65+K73+K76</f>
        <v>0</v>
      </c>
      <c r="L64" s="39"/>
      <c r="M64" s="40">
        <f>M65+M73+M76</f>
        <v>0</v>
      </c>
      <c r="N64" s="80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</row>
    <row r="65" spans="1:26" s="76" customFormat="1" ht="16.5">
      <c r="A65" s="67" t="s">
        <v>257</v>
      </c>
      <c r="B65" s="68"/>
      <c r="C65" s="68"/>
      <c r="D65" s="68"/>
      <c r="E65" s="69" t="s">
        <v>263</v>
      </c>
      <c r="F65" s="68"/>
      <c r="G65" s="70"/>
      <c r="H65" s="71"/>
      <c r="I65" s="72">
        <f>SUM(I66:I71)</f>
        <v>0</v>
      </c>
      <c r="J65" s="72"/>
      <c r="K65" s="72">
        <f>SUM(K66:K71)</f>
        <v>0</v>
      </c>
      <c r="L65" s="72"/>
      <c r="M65" s="73">
        <f>SUM(M66:M71)</f>
        <v>0</v>
      </c>
      <c r="N65" s="80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</row>
    <row r="66" spans="1:26" s="78" customFormat="1" ht="33">
      <c r="A66" s="86" t="s">
        <v>259</v>
      </c>
      <c r="B66" s="41" t="s">
        <v>165</v>
      </c>
      <c r="C66" s="41"/>
      <c r="D66" s="81" t="s">
        <v>46</v>
      </c>
      <c r="E66" s="82" t="s">
        <v>419</v>
      </c>
      <c r="F66" s="81" t="s">
        <v>166</v>
      </c>
      <c r="G66" s="51">
        <v>1.8900000000000001</v>
      </c>
      <c r="H66" s="27"/>
      <c r="I66" s="48">
        <f t="shared" ref="I66:I71" si="64">ROUND(H66*$G66,2)</f>
        <v>0</v>
      </c>
      <c r="J66" s="27"/>
      <c r="K66" s="48">
        <f t="shared" ref="K66:K71" si="65">ROUND(J66*$G66,2)</f>
        <v>0</v>
      </c>
      <c r="L66" s="27">
        <f t="shared" ref="L66:L71" si="66">ROUND(J66+H66,2)</f>
        <v>0</v>
      </c>
      <c r="M66" s="49">
        <f t="shared" ref="M66:M71" si="67">ROUND(K66+I66,2)</f>
        <v>0</v>
      </c>
      <c r="N66" s="80"/>
    </row>
    <row r="67" spans="1:26" s="78" customFormat="1" ht="49.5">
      <c r="A67" s="86" t="s">
        <v>260</v>
      </c>
      <c r="B67" s="41" t="s">
        <v>192</v>
      </c>
      <c r="C67" s="41"/>
      <c r="D67" s="81">
        <v>91341</v>
      </c>
      <c r="E67" s="82" t="s">
        <v>118</v>
      </c>
      <c r="F67" s="81" t="s">
        <v>14</v>
      </c>
      <c r="G67" s="51">
        <v>14.580000000000002</v>
      </c>
      <c r="H67" s="27"/>
      <c r="I67" s="48">
        <f t="shared" si="64"/>
        <v>0</v>
      </c>
      <c r="J67" s="27"/>
      <c r="K67" s="48">
        <f t="shared" si="65"/>
        <v>0</v>
      </c>
      <c r="L67" s="27">
        <f t="shared" ref="L67" si="68">ROUND(J67+H67,2)</f>
        <v>0</v>
      </c>
      <c r="M67" s="49">
        <f t="shared" ref="M67" si="69">ROUND(K67+I67,2)</f>
        <v>0</v>
      </c>
      <c r="N67" s="80"/>
    </row>
    <row r="68" spans="1:26" s="78" customFormat="1" ht="82.5">
      <c r="A68" s="86" t="s">
        <v>326</v>
      </c>
      <c r="B68" s="41" t="s">
        <v>192</v>
      </c>
      <c r="C68" s="41"/>
      <c r="D68" s="81">
        <v>90843</v>
      </c>
      <c r="E68" s="82" t="s">
        <v>116</v>
      </c>
      <c r="F68" s="81" t="s">
        <v>16</v>
      </c>
      <c r="G68" s="51">
        <v>5.0400000000000009</v>
      </c>
      <c r="H68" s="27"/>
      <c r="I68" s="48">
        <f t="shared" si="64"/>
        <v>0</v>
      </c>
      <c r="J68" s="27"/>
      <c r="K68" s="48">
        <f t="shared" si="65"/>
        <v>0</v>
      </c>
      <c r="L68" s="27">
        <f t="shared" ref="L68:L70" si="70">ROUND(J68+H68,2)</f>
        <v>0</v>
      </c>
      <c r="M68" s="49">
        <f t="shared" ref="M68:M70" si="71">ROUND(K68+I68,2)</f>
        <v>0</v>
      </c>
      <c r="N68" s="80"/>
    </row>
    <row r="69" spans="1:26" s="78" customFormat="1" ht="82.5">
      <c r="A69" s="86" t="s">
        <v>327</v>
      </c>
      <c r="B69" s="41" t="s">
        <v>192</v>
      </c>
      <c r="C69" s="41"/>
      <c r="D69" s="81">
        <v>90844</v>
      </c>
      <c r="E69" s="82" t="s">
        <v>117</v>
      </c>
      <c r="F69" s="81" t="s">
        <v>16</v>
      </c>
      <c r="G69" s="51">
        <v>7.5600000000000005</v>
      </c>
      <c r="H69" s="27"/>
      <c r="I69" s="48">
        <f t="shared" si="64"/>
        <v>0</v>
      </c>
      <c r="J69" s="27"/>
      <c r="K69" s="48">
        <f t="shared" si="65"/>
        <v>0</v>
      </c>
      <c r="L69" s="27">
        <f t="shared" si="70"/>
        <v>0</v>
      </c>
      <c r="M69" s="49">
        <f t="shared" si="71"/>
        <v>0</v>
      </c>
      <c r="N69" s="80"/>
    </row>
    <row r="70" spans="1:26" s="78" customFormat="1" ht="33">
      <c r="A70" s="86" t="s">
        <v>328</v>
      </c>
      <c r="B70" s="41" t="s">
        <v>165</v>
      </c>
      <c r="C70" s="41"/>
      <c r="D70" s="81" t="s">
        <v>44</v>
      </c>
      <c r="E70" s="82" t="s">
        <v>420</v>
      </c>
      <c r="F70" s="81" t="s">
        <v>166</v>
      </c>
      <c r="G70" s="51">
        <v>0.17499999999999999</v>
      </c>
      <c r="H70" s="27"/>
      <c r="I70" s="48">
        <f t="shared" si="64"/>
        <v>0</v>
      </c>
      <c r="J70" s="27"/>
      <c r="K70" s="48">
        <f t="shared" si="65"/>
        <v>0</v>
      </c>
      <c r="L70" s="27">
        <f t="shared" si="70"/>
        <v>0</v>
      </c>
      <c r="M70" s="49">
        <f t="shared" si="71"/>
        <v>0</v>
      </c>
      <c r="N70" s="80"/>
    </row>
    <row r="71" spans="1:26" s="78" customFormat="1" ht="33">
      <c r="A71" s="86" t="s">
        <v>329</v>
      </c>
      <c r="B71" s="41" t="s">
        <v>192</v>
      </c>
      <c r="C71" s="41"/>
      <c r="D71" s="81" t="s">
        <v>103</v>
      </c>
      <c r="E71" s="82" t="s">
        <v>119</v>
      </c>
      <c r="F71" s="81" t="s">
        <v>16</v>
      </c>
      <c r="G71" s="51">
        <v>1</v>
      </c>
      <c r="H71" s="27"/>
      <c r="I71" s="48">
        <f t="shared" si="64"/>
        <v>0</v>
      </c>
      <c r="J71" s="27"/>
      <c r="K71" s="48">
        <f t="shared" si="65"/>
        <v>0</v>
      </c>
      <c r="L71" s="27">
        <f t="shared" si="66"/>
        <v>0</v>
      </c>
      <c r="M71" s="49">
        <f t="shared" si="67"/>
        <v>0</v>
      </c>
      <c r="N71" s="80"/>
    </row>
    <row r="72" spans="1:26" s="77" customFormat="1" ht="16.5">
      <c r="A72" s="88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90"/>
      <c r="N72" s="80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</row>
    <row r="73" spans="1:26" s="76" customFormat="1" ht="16.5">
      <c r="A73" s="67" t="s">
        <v>261</v>
      </c>
      <c r="B73" s="68"/>
      <c r="C73" s="68"/>
      <c r="D73" s="68"/>
      <c r="E73" s="69" t="s">
        <v>258</v>
      </c>
      <c r="F73" s="68"/>
      <c r="G73" s="70"/>
      <c r="H73" s="71"/>
      <c r="I73" s="72">
        <f>SUM(I74:I74)</f>
        <v>0</v>
      </c>
      <c r="J73" s="72"/>
      <c r="K73" s="72">
        <f>SUM(K74:K74)</f>
        <v>0</v>
      </c>
      <c r="L73" s="72"/>
      <c r="M73" s="73">
        <f>SUM(M74:M74)</f>
        <v>0</v>
      </c>
      <c r="N73" s="80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</row>
    <row r="74" spans="1:26" s="78" customFormat="1" ht="33">
      <c r="A74" s="86" t="s">
        <v>262</v>
      </c>
      <c r="B74" s="41" t="s">
        <v>165</v>
      </c>
      <c r="C74" s="41"/>
      <c r="D74" s="81" t="s">
        <v>45</v>
      </c>
      <c r="E74" s="82" t="s">
        <v>421</v>
      </c>
      <c r="F74" s="81" t="s">
        <v>166</v>
      </c>
      <c r="G74" s="51">
        <v>16.88</v>
      </c>
      <c r="H74" s="27"/>
      <c r="I74" s="48">
        <f t="shared" ref="I74" si="72">ROUND(H74*$G74,2)</f>
        <v>0</v>
      </c>
      <c r="J74" s="27"/>
      <c r="K74" s="48">
        <f t="shared" ref="K74" si="73">ROUND(J74*$G74,2)</f>
        <v>0</v>
      </c>
      <c r="L74" s="27">
        <f t="shared" ref="L74" si="74">ROUND(J74+H74,2)</f>
        <v>0</v>
      </c>
      <c r="M74" s="49">
        <f t="shared" ref="M74" si="75">ROUND(K74+I74,2)</f>
        <v>0</v>
      </c>
      <c r="N74" s="80"/>
    </row>
    <row r="75" spans="1:26" s="77" customFormat="1" ht="16.5">
      <c r="A75" s="88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90"/>
      <c r="N75" s="80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</row>
    <row r="76" spans="1:26" s="76" customFormat="1" ht="16.5">
      <c r="A76" s="67" t="s">
        <v>264</v>
      </c>
      <c r="B76" s="68"/>
      <c r="C76" s="68"/>
      <c r="D76" s="68"/>
      <c r="E76" s="69" t="s">
        <v>265</v>
      </c>
      <c r="F76" s="68"/>
      <c r="G76" s="70"/>
      <c r="H76" s="71"/>
      <c r="I76" s="72">
        <f>SUM(I77:I77)</f>
        <v>0</v>
      </c>
      <c r="J76" s="72"/>
      <c r="K76" s="72">
        <f>SUM(K77:K77)</f>
        <v>0</v>
      </c>
      <c r="L76" s="72"/>
      <c r="M76" s="73">
        <f>SUM(M77:M77)</f>
        <v>0</v>
      </c>
      <c r="N76" s="80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</row>
    <row r="77" spans="1:26" s="78" customFormat="1" ht="33">
      <c r="A77" s="86" t="s">
        <v>331</v>
      </c>
      <c r="B77" s="41" t="s">
        <v>165</v>
      </c>
      <c r="C77" s="41"/>
      <c r="D77" s="81" t="s">
        <v>43</v>
      </c>
      <c r="E77" s="82" t="s">
        <v>422</v>
      </c>
      <c r="F77" s="81" t="s">
        <v>19</v>
      </c>
      <c r="G77" s="51">
        <v>25.4</v>
      </c>
      <c r="H77" s="27"/>
      <c r="I77" s="48">
        <f t="shared" ref="I77" si="76">ROUND(H77*$G77,2)</f>
        <v>0</v>
      </c>
      <c r="J77" s="27"/>
      <c r="K77" s="48">
        <f t="shared" ref="K77" si="77">ROUND(J77*$G77,2)</f>
        <v>0</v>
      </c>
      <c r="L77" s="27">
        <f t="shared" ref="L77" si="78">ROUND(J77+H77,2)</f>
        <v>0</v>
      </c>
      <c r="M77" s="49">
        <f t="shared" ref="M77" si="79">ROUND(K77+I77,2)</f>
        <v>0</v>
      </c>
      <c r="N77" s="80"/>
    </row>
    <row r="78" spans="1:26" s="77" customFormat="1" ht="16.5">
      <c r="A78" s="88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90"/>
      <c r="N78" s="80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</row>
    <row r="79" spans="1:26" s="76" customFormat="1" ht="16.5">
      <c r="A79" s="83" t="s">
        <v>156</v>
      </c>
      <c r="B79" s="84"/>
      <c r="C79" s="84"/>
      <c r="D79" s="84"/>
      <c r="E79" s="85" t="s">
        <v>266</v>
      </c>
      <c r="F79" s="84"/>
      <c r="G79" s="37"/>
      <c r="H79" s="38"/>
      <c r="I79" s="39">
        <f>SUM(I80:I83)</f>
        <v>0</v>
      </c>
      <c r="J79" s="39"/>
      <c r="K79" s="39">
        <f>SUM(K80:K83)</f>
        <v>0</v>
      </c>
      <c r="L79" s="39"/>
      <c r="M79" s="40">
        <f>SUM(M80:M83)</f>
        <v>0</v>
      </c>
      <c r="N79" s="80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</row>
    <row r="80" spans="1:26" s="78" customFormat="1" ht="66">
      <c r="A80" s="86" t="s">
        <v>248</v>
      </c>
      <c r="B80" s="41" t="s">
        <v>192</v>
      </c>
      <c r="C80" s="41"/>
      <c r="D80" s="81">
        <v>87879</v>
      </c>
      <c r="E80" s="82" t="s">
        <v>152</v>
      </c>
      <c r="F80" s="81" t="s">
        <v>14</v>
      </c>
      <c r="G80" s="51">
        <v>769.93650000000002</v>
      </c>
      <c r="H80" s="27"/>
      <c r="I80" s="48">
        <f t="shared" ref="I80:I82" si="80">ROUND(H80*$G80,2)</f>
        <v>0</v>
      </c>
      <c r="J80" s="27"/>
      <c r="K80" s="48">
        <f t="shared" ref="K80:K82" si="81">ROUND(J80*$G80,2)</f>
        <v>0</v>
      </c>
      <c r="L80" s="27">
        <f t="shared" ref="L80:L82" si="82">ROUND(J80+H80,2)</f>
        <v>0</v>
      </c>
      <c r="M80" s="49">
        <f t="shared" ref="M80:M82" si="83">ROUND(K80+I80,2)</f>
        <v>0</v>
      </c>
      <c r="N80" s="80"/>
    </row>
    <row r="81" spans="1:26" s="78" customFormat="1" ht="16.5">
      <c r="A81" s="86" t="s">
        <v>249</v>
      </c>
      <c r="B81" s="41" t="s">
        <v>165</v>
      </c>
      <c r="C81" s="41" t="s">
        <v>247</v>
      </c>
      <c r="D81" s="81" t="s">
        <v>41</v>
      </c>
      <c r="E81" s="82" t="s">
        <v>423</v>
      </c>
      <c r="F81" s="81" t="s">
        <v>166</v>
      </c>
      <c r="G81" s="51">
        <v>769.93650000000002</v>
      </c>
      <c r="H81" s="27"/>
      <c r="I81" s="48">
        <f t="shared" si="80"/>
        <v>0</v>
      </c>
      <c r="J81" s="27"/>
      <c r="K81" s="48">
        <f t="shared" si="81"/>
        <v>0</v>
      </c>
      <c r="L81" s="27">
        <f t="shared" si="82"/>
        <v>0</v>
      </c>
      <c r="M81" s="49">
        <f t="shared" si="83"/>
        <v>0</v>
      </c>
      <c r="N81" s="80"/>
    </row>
    <row r="82" spans="1:26" s="78" customFormat="1" ht="16.5">
      <c r="A82" s="86" t="s">
        <v>250</v>
      </c>
      <c r="B82" s="41" t="s">
        <v>165</v>
      </c>
      <c r="C82" s="41"/>
      <c r="D82" s="81" t="s">
        <v>42</v>
      </c>
      <c r="E82" s="82" t="s">
        <v>180</v>
      </c>
      <c r="F82" s="81" t="s">
        <v>166</v>
      </c>
      <c r="G82" s="51">
        <v>538.66050000000007</v>
      </c>
      <c r="H82" s="27"/>
      <c r="I82" s="48">
        <f t="shared" si="80"/>
        <v>0</v>
      </c>
      <c r="J82" s="27"/>
      <c r="K82" s="48">
        <f t="shared" si="81"/>
        <v>0</v>
      </c>
      <c r="L82" s="27">
        <f t="shared" si="82"/>
        <v>0</v>
      </c>
      <c r="M82" s="49">
        <f t="shared" si="83"/>
        <v>0</v>
      </c>
      <c r="N82" s="80"/>
    </row>
    <row r="83" spans="1:26" s="78" customFormat="1" ht="66">
      <c r="A83" s="86" t="s">
        <v>251</v>
      </c>
      <c r="B83" s="41" t="s">
        <v>192</v>
      </c>
      <c r="C83" s="41"/>
      <c r="D83" s="81">
        <v>87269</v>
      </c>
      <c r="E83" s="82" t="s">
        <v>330</v>
      </c>
      <c r="F83" s="81" t="s">
        <v>14</v>
      </c>
      <c r="G83" s="51">
        <v>231.27599999999998</v>
      </c>
      <c r="H83" s="27"/>
      <c r="I83" s="48">
        <f t="shared" ref="I83" si="84">ROUND(H83*$G83,2)</f>
        <v>0</v>
      </c>
      <c r="J83" s="27"/>
      <c r="K83" s="48">
        <f t="shared" ref="K83" si="85">ROUND(J83*$G83,2)</f>
        <v>0</v>
      </c>
      <c r="L83" s="27">
        <f t="shared" ref="L83" si="86">ROUND(J83+H83,2)</f>
        <v>0</v>
      </c>
      <c r="M83" s="49">
        <f t="shared" ref="M83" si="87">ROUND(K83+I83,2)</f>
        <v>0</v>
      </c>
      <c r="N83" s="80"/>
    </row>
    <row r="84" spans="1:26" s="77" customFormat="1" ht="16.5">
      <c r="A84" s="88" t="s">
        <v>113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90"/>
      <c r="N84" s="80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</row>
    <row r="85" spans="1:26" s="76" customFormat="1" ht="16.5">
      <c r="A85" s="83" t="s">
        <v>157</v>
      </c>
      <c r="B85" s="84"/>
      <c r="C85" s="84"/>
      <c r="D85" s="84"/>
      <c r="E85" s="85" t="s">
        <v>267</v>
      </c>
      <c r="F85" s="84"/>
      <c r="G85" s="37"/>
      <c r="H85" s="38"/>
      <c r="I85" s="39">
        <f>SUM(I86:I91)</f>
        <v>0</v>
      </c>
      <c r="J85" s="39"/>
      <c r="K85" s="39">
        <f>SUM(K86:K91)</f>
        <v>0</v>
      </c>
      <c r="L85" s="39"/>
      <c r="M85" s="40">
        <f>SUM(M86:M91)</f>
        <v>0</v>
      </c>
      <c r="N85" s="80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</row>
    <row r="86" spans="1:26" s="78" customFormat="1" ht="16.5">
      <c r="A86" s="86" t="s">
        <v>284</v>
      </c>
      <c r="B86" s="41" t="s">
        <v>165</v>
      </c>
      <c r="C86" s="41"/>
      <c r="D86" s="81" t="s">
        <v>33</v>
      </c>
      <c r="E86" s="82" t="s">
        <v>402</v>
      </c>
      <c r="F86" s="81" t="s">
        <v>167</v>
      </c>
      <c r="G86" s="51">
        <v>6.5630000000000015</v>
      </c>
      <c r="H86" s="27"/>
      <c r="I86" s="48">
        <f t="shared" ref="I86:I91" si="88">ROUND(H86*$G86,2)</f>
        <v>0</v>
      </c>
      <c r="J86" s="27"/>
      <c r="K86" s="48">
        <f t="shared" ref="K86:K91" si="89">ROUND(J86*$G86,2)</f>
        <v>0</v>
      </c>
      <c r="L86" s="27">
        <f t="shared" ref="L86:L91" si="90">ROUND(J86+H86,2)</f>
        <v>0</v>
      </c>
      <c r="M86" s="49">
        <f t="shared" ref="M86:M91" si="91">ROUND(K86+I86,2)</f>
        <v>0</v>
      </c>
      <c r="N86" s="80"/>
    </row>
    <row r="87" spans="1:26" s="78" customFormat="1" ht="16.5">
      <c r="A87" s="86" t="s">
        <v>285</v>
      </c>
      <c r="B87" s="41" t="s">
        <v>165</v>
      </c>
      <c r="C87" s="41"/>
      <c r="D87" s="81" t="s">
        <v>40</v>
      </c>
      <c r="E87" s="82" t="s">
        <v>424</v>
      </c>
      <c r="F87" s="81" t="s">
        <v>167</v>
      </c>
      <c r="G87" s="51">
        <v>6.5630000000000015</v>
      </c>
      <c r="H87" s="27"/>
      <c r="I87" s="48">
        <f t="shared" ref="I87" si="92">ROUND(H87*$G87,2)</f>
        <v>0</v>
      </c>
      <c r="J87" s="27"/>
      <c r="K87" s="48">
        <f t="shared" ref="K87" si="93">ROUND(J87*$G87,2)</f>
        <v>0</v>
      </c>
      <c r="L87" s="27">
        <f t="shared" ref="L87" si="94">ROUND(J87+H87,2)</f>
        <v>0</v>
      </c>
      <c r="M87" s="49">
        <f t="shared" ref="M87" si="95">ROUND(K87+I87,2)</f>
        <v>0</v>
      </c>
      <c r="N87" s="80"/>
    </row>
    <row r="88" spans="1:26" s="78" customFormat="1" ht="16.5">
      <c r="A88" s="86" t="s">
        <v>285</v>
      </c>
      <c r="B88" s="41" t="s">
        <v>165</v>
      </c>
      <c r="C88" s="41"/>
      <c r="D88" s="81" t="s">
        <v>39</v>
      </c>
      <c r="E88" s="82" t="s">
        <v>425</v>
      </c>
      <c r="F88" s="81" t="s">
        <v>167</v>
      </c>
      <c r="G88" s="51">
        <v>3.2815000000000007</v>
      </c>
      <c r="H88" s="27"/>
      <c r="I88" s="48">
        <f t="shared" si="88"/>
        <v>0</v>
      </c>
      <c r="J88" s="27"/>
      <c r="K88" s="48">
        <f t="shared" si="89"/>
        <v>0</v>
      </c>
      <c r="L88" s="27">
        <f t="shared" si="90"/>
        <v>0</v>
      </c>
      <c r="M88" s="49">
        <f t="shared" si="91"/>
        <v>0</v>
      </c>
      <c r="N88" s="80"/>
    </row>
    <row r="89" spans="1:26" s="78" customFormat="1" ht="82.5">
      <c r="A89" s="86" t="s">
        <v>286</v>
      </c>
      <c r="B89" s="41" t="s">
        <v>165</v>
      </c>
      <c r="C89" s="41"/>
      <c r="D89" s="81" t="s">
        <v>177</v>
      </c>
      <c r="E89" s="82" t="s">
        <v>426</v>
      </c>
      <c r="F89" s="81" t="s">
        <v>166</v>
      </c>
      <c r="G89" s="51">
        <v>131.26000000000002</v>
      </c>
      <c r="H89" s="27"/>
      <c r="I89" s="48">
        <f t="shared" si="88"/>
        <v>0</v>
      </c>
      <c r="J89" s="27"/>
      <c r="K89" s="48">
        <f t="shared" si="89"/>
        <v>0</v>
      </c>
      <c r="L89" s="27">
        <f t="shared" si="90"/>
        <v>0</v>
      </c>
      <c r="M89" s="49">
        <f t="shared" si="91"/>
        <v>0</v>
      </c>
      <c r="N89" s="80"/>
    </row>
    <row r="90" spans="1:26" s="78" customFormat="1" ht="82.5">
      <c r="A90" s="86" t="s">
        <v>286</v>
      </c>
      <c r="B90" s="41" t="s">
        <v>165</v>
      </c>
      <c r="C90" s="41"/>
      <c r="D90" s="81" t="s">
        <v>178</v>
      </c>
      <c r="E90" s="82" t="s">
        <v>427</v>
      </c>
      <c r="F90" s="81" t="s">
        <v>19</v>
      </c>
      <c r="G90" s="51">
        <v>59.710000000000008</v>
      </c>
      <c r="H90" s="27"/>
      <c r="I90" s="48">
        <f t="shared" ref="I90" si="96">ROUND(H90*$G90,2)</f>
        <v>0</v>
      </c>
      <c r="J90" s="27"/>
      <c r="K90" s="48">
        <f t="shared" ref="K90" si="97">ROUND(J90*$G90,2)</f>
        <v>0</v>
      </c>
      <c r="L90" s="27">
        <f t="shared" ref="L90" si="98">ROUND(J90+H90,2)</f>
        <v>0</v>
      </c>
      <c r="M90" s="49">
        <f t="shared" ref="M90" si="99">ROUND(K90+I90,2)</f>
        <v>0</v>
      </c>
      <c r="N90" s="80"/>
    </row>
    <row r="91" spans="1:26" s="78" customFormat="1" ht="33">
      <c r="A91" s="86" t="s">
        <v>287</v>
      </c>
      <c r="B91" s="41" t="s">
        <v>165</v>
      </c>
      <c r="C91" s="41"/>
      <c r="D91" s="81" t="s">
        <v>43</v>
      </c>
      <c r="E91" s="82" t="s">
        <v>422</v>
      </c>
      <c r="F91" s="81" t="s">
        <v>19</v>
      </c>
      <c r="G91" s="51">
        <v>5.28</v>
      </c>
      <c r="H91" s="27"/>
      <c r="I91" s="48">
        <f t="shared" si="88"/>
        <v>0</v>
      </c>
      <c r="J91" s="27"/>
      <c r="K91" s="48">
        <f t="shared" si="89"/>
        <v>0</v>
      </c>
      <c r="L91" s="27">
        <f t="shared" si="90"/>
        <v>0</v>
      </c>
      <c r="M91" s="49">
        <f t="shared" si="91"/>
        <v>0</v>
      </c>
      <c r="N91" s="80"/>
    </row>
    <row r="92" spans="1:26" s="77" customFormat="1" ht="16.5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90"/>
      <c r="N92" s="80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</row>
    <row r="93" spans="1:26" s="76" customFormat="1" ht="16.5">
      <c r="A93" s="83" t="s">
        <v>158</v>
      </c>
      <c r="B93" s="84"/>
      <c r="C93" s="84"/>
      <c r="D93" s="84"/>
      <c r="E93" s="85" t="s">
        <v>49</v>
      </c>
      <c r="F93" s="84"/>
      <c r="G93" s="37"/>
      <c r="H93" s="38"/>
      <c r="I93" s="39">
        <f>I94+I98</f>
        <v>0</v>
      </c>
      <c r="J93" s="39"/>
      <c r="K93" s="39">
        <f>K94+K98</f>
        <v>0</v>
      </c>
      <c r="L93" s="39"/>
      <c r="M93" s="40">
        <f>M94+M98</f>
        <v>0</v>
      </c>
      <c r="N93" s="80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</row>
    <row r="94" spans="1:26" s="76" customFormat="1" ht="16.5">
      <c r="A94" s="67" t="s">
        <v>288</v>
      </c>
      <c r="B94" s="68"/>
      <c r="C94" s="68"/>
      <c r="D94" s="68"/>
      <c r="E94" s="69" t="s">
        <v>292</v>
      </c>
      <c r="F94" s="68"/>
      <c r="G94" s="70"/>
      <c r="H94" s="71"/>
      <c r="I94" s="72">
        <f>SUM(I95:I96)</f>
        <v>0</v>
      </c>
      <c r="J94" s="72"/>
      <c r="K94" s="72">
        <f>SUM(K95:K96)</f>
        <v>0</v>
      </c>
      <c r="L94" s="72"/>
      <c r="M94" s="73">
        <f>SUM(M95:M96)</f>
        <v>0</v>
      </c>
      <c r="N94" s="80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</row>
    <row r="95" spans="1:26" s="78" customFormat="1" ht="16.5">
      <c r="A95" s="86" t="s">
        <v>294</v>
      </c>
      <c r="B95" s="41" t="s">
        <v>192</v>
      </c>
      <c r="C95" s="41"/>
      <c r="D95" s="81">
        <v>84657</v>
      </c>
      <c r="E95" s="82" t="s">
        <v>149</v>
      </c>
      <c r="F95" s="81" t="s">
        <v>14</v>
      </c>
      <c r="G95" s="51">
        <v>18.900000000000002</v>
      </c>
      <c r="H95" s="27"/>
      <c r="I95" s="48">
        <f t="shared" ref="I95:I96" si="100">ROUND(H95*$G95,2)</f>
        <v>0</v>
      </c>
      <c r="J95" s="27"/>
      <c r="K95" s="48">
        <f t="shared" ref="K95:K96" si="101">ROUND(J95*$G95,2)</f>
        <v>0</v>
      </c>
      <c r="L95" s="27">
        <f t="shared" ref="L95:L96" si="102">ROUND(J95+H95,2)</f>
        <v>0</v>
      </c>
      <c r="M95" s="49">
        <f t="shared" ref="M95:M96" si="103">ROUND(K95+I95,2)</f>
        <v>0</v>
      </c>
      <c r="N95" s="80"/>
    </row>
    <row r="96" spans="1:26" s="78" customFormat="1" ht="16.5">
      <c r="A96" s="86" t="s">
        <v>295</v>
      </c>
      <c r="B96" s="41" t="s">
        <v>192</v>
      </c>
      <c r="C96" s="41"/>
      <c r="D96" s="81">
        <v>84659</v>
      </c>
      <c r="E96" s="82" t="s">
        <v>150</v>
      </c>
      <c r="F96" s="81" t="s">
        <v>14</v>
      </c>
      <c r="G96" s="51">
        <v>18.900000000000002</v>
      </c>
      <c r="H96" s="27"/>
      <c r="I96" s="48">
        <f t="shared" si="100"/>
        <v>0</v>
      </c>
      <c r="J96" s="27"/>
      <c r="K96" s="48">
        <f t="shared" si="101"/>
        <v>0</v>
      </c>
      <c r="L96" s="27">
        <f t="shared" si="102"/>
        <v>0</v>
      </c>
      <c r="M96" s="49">
        <f t="shared" si="103"/>
        <v>0</v>
      </c>
      <c r="N96" s="80"/>
    </row>
    <row r="97" spans="1:26" s="77" customFormat="1" ht="16.5">
      <c r="A97" s="88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90"/>
      <c r="N97" s="80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</row>
    <row r="98" spans="1:26" s="76" customFormat="1" ht="16.5">
      <c r="A98" s="67" t="s">
        <v>289</v>
      </c>
      <c r="B98" s="68"/>
      <c r="C98" s="68"/>
      <c r="D98" s="68"/>
      <c r="E98" s="69" t="s">
        <v>293</v>
      </c>
      <c r="F98" s="68"/>
      <c r="G98" s="70"/>
      <c r="H98" s="71"/>
      <c r="I98" s="72">
        <f>SUM(I99:I101)</f>
        <v>0</v>
      </c>
      <c r="J98" s="72"/>
      <c r="K98" s="72">
        <f>SUM(K99:K101)</f>
        <v>0</v>
      </c>
      <c r="L98" s="72"/>
      <c r="M98" s="73">
        <f>SUM(M99:M101)</f>
        <v>0</v>
      </c>
      <c r="N98" s="80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</row>
    <row r="99" spans="1:26" s="78" customFormat="1" ht="16.5">
      <c r="A99" s="86" t="s">
        <v>296</v>
      </c>
      <c r="B99" s="41" t="s">
        <v>165</v>
      </c>
      <c r="C99" s="41"/>
      <c r="D99" s="81" t="s">
        <v>50</v>
      </c>
      <c r="E99" s="82" t="s">
        <v>428</v>
      </c>
      <c r="F99" s="81" t="s">
        <v>166</v>
      </c>
      <c r="G99" s="51">
        <v>271.96600000000007</v>
      </c>
      <c r="H99" s="27"/>
      <c r="I99" s="48">
        <f t="shared" ref="I99:I101" si="104">ROUND(H99*$G99,2)</f>
        <v>0</v>
      </c>
      <c r="J99" s="27"/>
      <c r="K99" s="48">
        <f t="shared" ref="K99:K101" si="105">ROUND(J99*$G99,2)</f>
        <v>0</v>
      </c>
      <c r="L99" s="27">
        <f t="shared" ref="L99:L101" si="106">ROUND(J99+H99,2)</f>
        <v>0</v>
      </c>
      <c r="M99" s="49">
        <f t="shared" ref="M99:M101" si="107">ROUND(K99+I99,2)</f>
        <v>0</v>
      </c>
      <c r="N99" s="80"/>
    </row>
    <row r="100" spans="1:26" s="78" customFormat="1" ht="33">
      <c r="A100" s="86" t="s">
        <v>297</v>
      </c>
      <c r="B100" s="41" t="s">
        <v>192</v>
      </c>
      <c r="C100" s="41"/>
      <c r="D100" s="81">
        <v>88486</v>
      </c>
      <c r="E100" s="82" t="s">
        <v>147</v>
      </c>
      <c r="F100" s="81" t="s">
        <v>14</v>
      </c>
      <c r="G100" s="51">
        <v>122.51</v>
      </c>
      <c r="H100" s="27"/>
      <c r="I100" s="48">
        <f t="shared" si="104"/>
        <v>0</v>
      </c>
      <c r="J100" s="27"/>
      <c r="K100" s="48">
        <f t="shared" si="105"/>
        <v>0</v>
      </c>
      <c r="L100" s="27">
        <f t="shared" si="106"/>
        <v>0</v>
      </c>
      <c r="M100" s="49">
        <f t="shared" si="107"/>
        <v>0</v>
      </c>
      <c r="N100" s="80"/>
    </row>
    <row r="101" spans="1:26" s="78" customFormat="1" ht="33">
      <c r="A101" s="86" t="s">
        <v>298</v>
      </c>
      <c r="B101" s="41" t="s">
        <v>192</v>
      </c>
      <c r="C101" s="41"/>
      <c r="D101" s="81">
        <v>88489</v>
      </c>
      <c r="E101" s="82" t="s">
        <v>148</v>
      </c>
      <c r="F101" s="81" t="s">
        <v>14</v>
      </c>
      <c r="G101" s="51">
        <v>439.65050000000002</v>
      </c>
      <c r="H101" s="27"/>
      <c r="I101" s="48">
        <f t="shared" si="104"/>
        <v>0</v>
      </c>
      <c r="J101" s="27"/>
      <c r="K101" s="48">
        <f t="shared" si="105"/>
        <v>0</v>
      </c>
      <c r="L101" s="27">
        <f t="shared" si="106"/>
        <v>0</v>
      </c>
      <c r="M101" s="49">
        <f t="shared" si="107"/>
        <v>0</v>
      </c>
      <c r="N101" s="80"/>
    </row>
    <row r="102" spans="1:26" s="77" customFormat="1" ht="16.5">
      <c r="A102" s="88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90"/>
      <c r="N102" s="80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</row>
    <row r="103" spans="1:26" s="76" customFormat="1" ht="16.5">
      <c r="A103" s="83" t="s">
        <v>159</v>
      </c>
      <c r="B103" s="84"/>
      <c r="C103" s="84"/>
      <c r="D103" s="84"/>
      <c r="E103" s="85" t="s">
        <v>268</v>
      </c>
      <c r="F103" s="84"/>
      <c r="G103" s="37"/>
      <c r="H103" s="38"/>
      <c r="I103" s="39">
        <f>I104+I108+I112+I117+I121+I129+I135+I150</f>
        <v>0</v>
      </c>
      <c r="J103" s="39"/>
      <c r="K103" s="39">
        <f>K104+K108+K112+K117+K121+K129+K135+K150</f>
        <v>0</v>
      </c>
      <c r="L103" s="39"/>
      <c r="M103" s="40">
        <f>M104+M108+M112+M117+M121+M129+M135+M150</f>
        <v>0</v>
      </c>
      <c r="N103" s="80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</row>
    <row r="104" spans="1:26" s="76" customFormat="1" ht="16.5">
      <c r="A104" s="67" t="s">
        <v>193</v>
      </c>
      <c r="B104" s="68"/>
      <c r="C104" s="68"/>
      <c r="D104" s="68"/>
      <c r="E104" s="69" t="s">
        <v>276</v>
      </c>
      <c r="F104" s="68"/>
      <c r="G104" s="70"/>
      <c r="H104" s="71"/>
      <c r="I104" s="72">
        <f>SUM(I105:I106)</f>
        <v>0</v>
      </c>
      <c r="J104" s="72"/>
      <c r="K104" s="72">
        <f>SUM(K105:K106)</f>
        <v>0</v>
      </c>
      <c r="L104" s="72"/>
      <c r="M104" s="73">
        <f>SUM(M105:M106)</f>
        <v>0</v>
      </c>
      <c r="N104" s="80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</row>
    <row r="105" spans="1:26" s="78" customFormat="1" ht="33">
      <c r="A105" s="86" t="s">
        <v>389</v>
      </c>
      <c r="B105" s="41" t="s">
        <v>165</v>
      </c>
      <c r="C105" s="41"/>
      <c r="D105" s="97" t="s">
        <v>56</v>
      </c>
      <c r="E105" s="82" t="s">
        <v>429</v>
      </c>
      <c r="F105" s="81" t="s">
        <v>19</v>
      </c>
      <c r="G105" s="51">
        <v>135.78</v>
      </c>
      <c r="H105" s="27"/>
      <c r="I105" s="48">
        <f t="shared" ref="I105:I106" si="108">ROUND(H105*$G105,2)</f>
        <v>0</v>
      </c>
      <c r="J105" s="27"/>
      <c r="K105" s="48">
        <f t="shared" ref="K105:K106" si="109">ROUND(J105*$G105,2)</f>
        <v>0</v>
      </c>
      <c r="L105" s="27">
        <f t="shared" ref="L105:L106" si="110">ROUND(J105+H105,2)</f>
        <v>0</v>
      </c>
      <c r="M105" s="49">
        <f t="shared" ref="M105:M106" si="111">ROUND(K105+I105,2)</f>
        <v>0</v>
      </c>
      <c r="N105" s="80"/>
    </row>
    <row r="106" spans="1:26" s="78" customFormat="1" ht="33">
      <c r="A106" s="86" t="s">
        <v>390</v>
      </c>
      <c r="B106" s="41" t="s">
        <v>165</v>
      </c>
      <c r="C106" s="41"/>
      <c r="D106" s="97" t="s">
        <v>57</v>
      </c>
      <c r="E106" s="82" t="s">
        <v>430</v>
      </c>
      <c r="F106" s="81" t="s">
        <v>19</v>
      </c>
      <c r="G106" s="51">
        <v>18.739999999999998</v>
      </c>
      <c r="H106" s="27"/>
      <c r="I106" s="48">
        <f t="shared" si="108"/>
        <v>0</v>
      </c>
      <c r="J106" s="27"/>
      <c r="K106" s="48">
        <f t="shared" si="109"/>
        <v>0</v>
      </c>
      <c r="L106" s="27">
        <f t="shared" si="110"/>
        <v>0</v>
      </c>
      <c r="M106" s="49">
        <f t="shared" si="111"/>
        <v>0</v>
      </c>
      <c r="N106" s="80"/>
    </row>
    <row r="107" spans="1:26" s="77" customFormat="1" ht="16.5">
      <c r="A107" s="88"/>
      <c r="B107" s="89"/>
      <c r="C107" s="89"/>
      <c r="D107" s="89"/>
      <c r="E107" s="89" t="s">
        <v>277</v>
      </c>
      <c r="F107" s="89"/>
      <c r="G107" s="89"/>
      <c r="H107" s="89"/>
      <c r="I107" s="89"/>
      <c r="J107" s="89"/>
      <c r="K107" s="89"/>
      <c r="L107" s="89"/>
      <c r="M107" s="90"/>
      <c r="N107" s="80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</row>
    <row r="108" spans="1:26" s="76" customFormat="1" ht="16.5">
      <c r="A108" s="67" t="s">
        <v>194</v>
      </c>
      <c r="B108" s="68"/>
      <c r="C108" s="68"/>
      <c r="D108" s="68"/>
      <c r="E108" s="69" t="s">
        <v>278</v>
      </c>
      <c r="F108" s="68"/>
      <c r="G108" s="70"/>
      <c r="H108" s="71"/>
      <c r="I108" s="72">
        <f>SUM(I109:I110)</f>
        <v>0</v>
      </c>
      <c r="J108" s="72"/>
      <c r="K108" s="72">
        <f>SUM(K109:K110)</f>
        <v>0</v>
      </c>
      <c r="L108" s="72"/>
      <c r="M108" s="73">
        <f>SUM(M109:M110)</f>
        <v>0</v>
      </c>
      <c r="N108" s="80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</row>
    <row r="109" spans="1:26" s="78" customFormat="1" ht="33">
      <c r="A109" s="86" t="s">
        <v>391</v>
      </c>
      <c r="B109" s="41" t="s">
        <v>165</v>
      </c>
      <c r="C109" s="41"/>
      <c r="D109" s="97" t="s">
        <v>110</v>
      </c>
      <c r="E109" s="82" t="s">
        <v>431</v>
      </c>
      <c r="F109" s="81" t="s">
        <v>19</v>
      </c>
      <c r="G109" s="51">
        <v>590.97</v>
      </c>
      <c r="H109" s="27"/>
      <c r="I109" s="48">
        <f t="shared" ref="I109:I110" si="112">ROUND(H109*$G109,2)</f>
        <v>0</v>
      </c>
      <c r="J109" s="27"/>
      <c r="K109" s="48">
        <f t="shared" ref="K109:K110" si="113">ROUND(J109*$G109,2)</f>
        <v>0</v>
      </c>
      <c r="L109" s="27">
        <f t="shared" ref="L109:L110" si="114">ROUND(J109+H109,2)</f>
        <v>0</v>
      </c>
      <c r="M109" s="49">
        <f t="shared" ref="M109:M110" si="115">ROUND(K109+I109,2)</f>
        <v>0</v>
      </c>
      <c r="N109" s="80"/>
    </row>
    <row r="110" spans="1:26" s="78" customFormat="1" ht="33">
      <c r="A110" s="86" t="s">
        <v>392</v>
      </c>
      <c r="B110" s="41" t="s">
        <v>165</v>
      </c>
      <c r="C110" s="41"/>
      <c r="D110" s="97" t="s">
        <v>60</v>
      </c>
      <c r="E110" s="82" t="s">
        <v>432</v>
      </c>
      <c r="F110" s="81" t="s">
        <v>19</v>
      </c>
      <c r="G110" s="51">
        <v>145.72999999999999</v>
      </c>
      <c r="H110" s="27"/>
      <c r="I110" s="48">
        <f t="shared" si="112"/>
        <v>0</v>
      </c>
      <c r="J110" s="27"/>
      <c r="K110" s="48">
        <f t="shared" si="113"/>
        <v>0</v>
      </c>
      <c r="L110" s="27">
        <f t="shared" si="114"/>
        <v>0</v>
      </c>
      <c r="M110" s="49">
        <f t="shared" si="115"/>
        <v>0</v>
      </c>
      <c r="N110" s="80"/>
    </row>
    <row r="111" spans="1:26" s="77" customFormat="1" ht="16.5">
      <c r="A111" s="88"/>
      <c r="B111" s="89"/>
      <c r="C111" s="89"/>
      <c r="D111" s="89"/>
      <c r="E111" s="89" t="s">
        <v>277</v>
      </c>
      <c r="F111" s="89"/>
      <c r="G111" s="89"/>
      <c r="H111" s="89"/>
      <c r="I111" s="89"/>
      <c r="J111" s="89"/>
      <c r="K111" s="89"/>
      <c r="L111" s="89"/>
      <c r="M111" s="90"/>
      <c r="N111" s="80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</row>
    <row r="112" spans="1:26" s="76" customFormat="1" ht="16.5">
      <c r="A112" s="67" t="s">
        <v>195</v>
      </c>
      <c r="B112" s="68"/>
      <c r="C112" s="68"/>
      <c r="D112" s="68"/>
      <c r="E112" s="69" t="s">
        <v>279</v>
      </c>
      <c r="F112" s="68"/>
      <c r="G112" s="70"/>
      <c r="H112" s="71"/>
      <c r="I112" s="72">
        <f>SUM(I113:I115)</f>
        <v>0</v>
      </c>
      <c r="J112" s="72"/>
      <c r="K112" s="72">
        <f>SUM(K113:K115)</f>
        <v>0</v>
      </c>
      <c r="L112" s="72"/>
      <c r="M112" s="73">
        <f>SUM(M113:M115)</f>
        <v>0</v>
      </c>
      <c r="N112" s="80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</row>
    <row r="113" spans="1:26" s="78" customFormat="1" ht="16.5">
      <c r="A113" s="86" t="s">
        <v>393</v>
      </c>
      <c r="B113" s="41" t="s">
        <v>165</v>
      </c>
      <c r="C113" s="41"/>
      <c r="D113" s="97" t="s">
        <v>66</v>
      </c>
      <c r="E113" s="82" t="s">
        <v>433</v>
      </c>
      <c r="F113" s="81" t="s">
        <v>20</v>
      </c>
      <c r="G113" s="51">
        <v>8</v>
      </c>
      <c r="H113" s="27"/>
      <c r="I113" s="48">
        <f t="shared" ref="I113" si="116">ROUND(H113*$G113,2)</f>
        <v>0</v>
      </c>
      <c r="J113" s="27"/>
      <c r="K113" s="48">
        <f t="shared" ref="K113" si="117">ROUND(J113*$G113,2)</f>
        <v>0</v>
      </c>
      <c r="L113" s="27">
        <f t="shared" ref="L113" si="118">ROUND(J113+H113,2)</f>
        <v>0</v>
      </c>
      <c r="M113" s="49">
        <f t="shared" ref="M113" si="119">ROUND(K113+I113,2)</f>
        <v>0</v>
      </c>
      <c r="N113" s="80"/>
    </row>
    <row r="114" spans="1:26" s="78" customFormat="1" ht="16.5">
      <c r="A114" s="86" t="s">
        <v>394</v>
      </c>
      <c r="B114" s="41" t="s">
        <v>165</v>
      </c>
      <c r="C114" s="41"/>
      <c r="D114" s="97" t="s">
        <v>64</v>
      </c>
      <c r="E114" s="82" t="s">
        <v>434</v>
      </c>
      <c r="F114" s="81" t="s">
        <v>20</v>
      </c>
      <c r="G114" s="51">
        <v>26</v>
      </c>
      <c r="H114" s="27"/>
      <c r="I114" s="48">
        <f t="shared" ref="I114" si="120">ROUND(H114*$G114,2)</f>
        <v>0</v>
      </c>
      <c r="J114" s="27"/>
      <c r="K114" s="48">
        <f t="shared" ref="K114" si="121">ROUND(J114*$G114,2)</f>
        <v>0</v>
      </c>
      <c r="L114" s="27">
        <f t="shared" ref="L114" si="122">ROUND(J114+H114,2)</f>
        <v>0</v>
      </c>
      <c r="M114" s="49">
        <f t="shared" ref="M114" si="123">ROUND(K114+I114,2)</f>
        <v>0</v>
      </c>
      <c r="N114" s="80"/>
    </row>
    <row r="115" spans="1:26" s="78" customFormat="1" ht="16.5">
      <c r="A115" s="86" t="s">
        <v>395</v>
      </c>
      <c r="B115" s="41" t="s">
        <v>165</v>
      </c>
      <c r="C115" s="41"/>
      <c r="D115" s="97" t="s">
        <v>65</v>
      </c>
      <c r="E115" s="82" t="s">
        <v>435</v>
      </c>
      <c r="F115" s="81" t="s">
        <v>20</v>
      </c>
      <c r="G115" s="51">
        <v>1</v>
      </c>
      <c r="H115" s="27"/>
      <c r="I115" s="48">
        <f t="shared" ref="I115" si="124">ROUND(H115*$G115,2)</f>
        <v>0</v>
      </c>
      <c r="J115" s="27"/>
      <c r="K115" s="48">
        <f t="shared" ref="K115" si="125">ROUND(J115*$G115,2)</f>
        <v>0</v>
      </c>
      <c r="L115" s="27">
        <f t="shared" ref="L115" si="126">ROUND(J115+H115,2)</f>
        <v>0</v>
      </c>
      <c r="M115" s="49">
        <f t="shared" ref="M115" si="127">ROUND(K115+I115,2)</f>
        <v>0</v>
      </c>
      <c r="N115" s="80"/>
    </row>
    <row r="116" spans="1:26" s="77" customFormat="1" ht="16.5">
      <c r="A116" s="88"/>
      <c r="B116" s="89"/>
      <c r="C116" s="89"/>
      <c r="D116" s="89"/>
      <c r="E116" s="89" t="s">
        <v>277</v>
      </c>
      <c r="F116" s="89"/>
      <c r="G116" s="89"/>
      <c r="H116" s="89"/>
      <c r="I116" s="89"/>
      <c r="J116" s="89"/>
      <c r="K116" s="89"/>
      <c r="L116" s="89"/>
      <c r="M116" s="90"/>
      <c r="N116" s="80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</row>
    <row r="117" spans="1:26" s="76" customFormat="1" ht="16.5">
      <c r="A117" s="67" t="s">
        <v>196</v>
      </c>
      <c r="B117" s="68"/>
      <c r="C117" s="68"/>
      <c r="D117" s="68"/>
      <c r="E117" s="69" t="s">
        <v>280</v>
      </c>
      <c r="F117" s="68"/>
      <c r="G117" s="70"/>
      <c r="H117" s="71"/>
      <c r="I117" s="72">
        <f>SUM(I118:I119)</f>
        <v>0</v>
      </c>
      <c r="J117" s="72"/>
      <c r="K117" s="72">
        <f>SUM(K118:K119)</f>
        <v>0</v>
      </c>
      <c r="L117" s="72"/>
      <c r="M117" s="73">
        <f>SUM(M118:M119)</f>
        <v>0</v>
      </c>
      <c r="N117" s="80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</row>
    <row r="118" spans="1:26" s="78" customFormat="1" ht="16.5">
      <c r="A118" s="86" t="s">
        <v>396</v>
      </c>
      <c r="B118" s="41" t="s">
        <v>165</v>
      </c>
      <c r="C118" s="41"/>
      <c r="D118" s="97" t="s">
        <v>67</v>
      </c>
      <c r="E118" s="82" t="s">
        <v>436</v>
      </c>
      <c r="F118" s="81" t="s">
        <v>20</v>
      </c>
      <c r="G118" s="51">
        <v>28</v>
      </c>
      <c r="H118" s="27"/>
      <c r="I118" s="48">
        <f t="shared" ref="I118" si="128">ROUND(H118*$G118,2)</f>
        <v>0</v>
      </c>
      <c r="J118" s="27"/>
      <c r="K118" s="48">
        <f t="shared" ref="K118" si="129">ROUND(J118*$G118,2)</f>
        <v>0</v>
      </c>
      <c r="L118" s="27">
        <f t="shared" ref="L118" si="130">ROUND(J118+H118,2)</f>
        <v>0</v>
      </c>
      <c r="M118" s="49">
        <f t="shared" ref="M118" si="131">ROUND(K118+I118,2)</f>
        <v>0</v>
      </c>
      <c r="N118" s="80"/>
    </row>
    <row r="119" spans="1:26" s="78" customFormat="1" ht="16.5">
      <c r="A119" s="86" t="s">
        <v>397</v>
      </c>
      <c r="B119" s="41" t="s">
        <v>165</v>
      </c>
      <c r="C119" s="41"/>
      <c r="D119" s="97" t="s">
        <v>68</v>
      </c>
      <c r="E119" s="82" t="s">
        <v>437</v>
      </c>
      <c r="F119" s="81" t="s">
        <v>16</v>
      </c>
      <c r="G119" s="51">
        <v>38</v>
      </c>
      <c r="H119" s="27"/>
      <c r="I119" s="48">
        <f t="shared" ref="I119" si="132">ROUND(H119*$G119,2)</f>
        <v>0</v>
      </c>
      <c r="J119" s="27"/>
      <c r="K119" s="48">
        <f t="shared" ref="K119" si="133">ROUND(J119*$G119,2)</f>
        <v>0</v>
      </c>
      <c r="L119" s="27">
        <f t="shared" ref="L119" si="134">ROUND(J119+H119,2)</f>
        <v>0</v>
      </c>
      <c r="M119" s="49">
        <f t="shared" ref="M119" si="135">ROUND(K119+I119,2)</f>
        <v>0</v>
      </c>
      <c r="N119" s="80"/>
    </row>
    <row r="120" spans="1:26" s="77" customFormat="1" ht="16.5">
      <c r="A120" s="88"/>
      <c r="B120" s="89"/>
      <c r="C120" s="89"/>
      <c r="D120" s="89"/>
      <c r="E120" s="89" t="s">
        <v>277</v>
      </c>
      <c r="F120" s="89"/>
      <c r="G120" s="89"/>
      <c r="H120" s="89"/>
      <c r="I120" s="89"/>
      <c r="J120" s="89"/>
      <c r="K120" s="89"/>
      <c r="L120" s="89"/>
      <c r="M120" s="90"/>
      <c r="N120" s="80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</row>
    <row r="121" spans="1:26" s="76" customFormat="1" ht="16.5">
      <c r="A121" s="67" t="s">
        <v>197</v>
      </c>
      <c r="B121" s="68"/>
      <c r="C121" s="68"/>
      <c r="D121" s="68"/>
      <c r="E121" s="69" t="s">
        <v>281</v>
      </c>
      <c r="F121" s="68"/>
      <c r="G121" s="70"/>
      <c r="H121" s="71"/>
      <c r="I121" s="72">
        <f>SUM(I122:I127)</f>
        <v>0</v>
      </c>
      <c r="J121" s="72"/>
      <c r="K121" s="72">
        <f>SUM(K122:K127)</f>
        <v>0</v>
      </c>
      <c r="L121" s="72"/>
      <c r="M121" s="73">
        <f>SUM(M122:M127)</f>
        <v>0</v>
      </c>
      <c r="N121" s="80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</row>
    <row r="122" spans="1:26" s="78" customFormat="1" ht="49.5">
      <c r="A122" s="86" t="s">
        <v>397</v>
      </c>
      <c r="B122" s="41" t="s">
        <v>165</v>
      </c>
      <c r="C122" s="41"/>
      <c r="D122" s="123" t="s">
        <v>51</v>
      </c>
      <c r="E122" s="82" t="s">
        <v>438</v>
      </c>
      <c r="F122" s="81" t="s">
        <v>16</v>
      </c>
      <c r="G122" s="51">
        <v>1</v>
      </c>
      <c r="H122" s="27"/>
      <c r="I122" s="48">
        <f t="shared" ref="I122:I125" si="136">ROUND(H122*$G122,2)</f>
        <v>0</v>
      </c>
      <c r="J122" s="27"/>
      <c r="K122" s="48">
        <f t="shared" ref="K122:K125" si="137">ROUND(J122*$G122,2)</f>
        <v>0</v>
      </c>
      <c r="L122" s="27">
        <f t="shared" ref="L122:L125" si="138">ROUND(J122+H122,2)</f>
        <v>0</v>
      </c>
      <c r="M122" s="49">
        <f t="shared" ref="M122:M125" si="139">ROUND(K122+I122,2)</f>
        <v>0</v>
      </c>
      <c r="N122" s="80"/>
    </row>
    <row r="123" spans="1:26" s="117" customFormat="1" ht="33">
      <c r="A123" s="122" t="s">
        <v>397</v>
      </c>
      <c r="B123" s="119" t="s">
        <v>165</v>
      </c>
      <c r="C123" s="119"/>
      <c r="D123" s="123" t="s">
        <v>54</v>
      </c>
      <c r="E123" s="121" t="s">
        <v>439</v>
      </c>
      <c r="F123" s="120" t="s">
        <v>16</v>
      </c>
      <c r="G123" s="51">
        <v>1</v>
      </c>
      <c r="H123" s="27"/>
      <c r="I123" s="48">
        <f t="shared" si="136"/>
        <v>0</v>
      </c>
      <c r="J123" s="27"/>
      <c r="K123" s="48">
        <f t="shared" si="137"/>
        <v>0</v>
      </c>
      <c r="L123" s="27">
        <f t="shared" si="138"/>
        <v>0</v>
      </c>
      <c r="M123" s="49">
        <f t="shared" si="139"/>
        <v>0</v>
      </c>
      <c r="N123" s="118"/>
    </row>
    <row r="124" spans="1:26" s="117" customFormat="1" ht="33">
      <c r="A124" s="122" t="s">
        <v>397</v>
      </c>
      <c r="B124" s="119" t="s">
        <v>165</v>
      </c>
      <c r="C124" s="119"/>
      <c r="D124" s="123" t="s">
        <v>53</v>
      </c>
      <c r="E124" s="121" t="s">
        <v>440</v>
      </c>
      <c r="F124" s="120" t="s">
        <v>16</v>
      </c>
      <c r="G124" s="51">
        <v>6</v>
      </c>
      <c r="H124" s="27"/>
      <c r="I124" s="48">
        <f t="shared" ref="I124" si="140">ROUND(H124*$G124,2)</f>
        <v>0</v>
      </c>
      <c r="J124" s="27"/>
      <c r="K124" s="48">
        <f t="shared" ref="K124" si="141">ROUND(J124*$G124,2)</f>
        <v>0</v>
      </c>
      <c r="L124" s="27">
        <f t="shared" ref="L124" si="142">ROUND(J124+H124,2)</f>
        <v>0</v>
      </c>
      <c r="M124" s="49">
        <f t="shared" ref="M124" si="143">ROUND(K124+I124,2)</f>
        <v>0</v>
      </c>
      <c r="N124" s="118"/>
    </row>
    <row r="125" spans="1:26" s="117" customFormat="1" ht="33">
      <c r="A125" s="122" t="s">
        <v>397</v>
      </c>
      <c r="B125" s="119" t="s">
        <v>165</v>
      </c>
      <c r="C125" s="119"/>
      <c r="D125" s="123" t="s">
        <v>52</v>
      </c>
      <c r="E125" s="121" t="s">
        <v>441</v>
      </c>
      <c r="F125" s="120" t="s">
        <v>16</v>
      </c>
      <c r="G125" s="51">
        <v>2</v>
      </c>
      <c r="H125" s="27"/>
      <c r="I125" s="48">
        <f t="shared" si="136"/>
        <v>0</v>
      </c>
      <c r="J125" s="27"/>
      <c r="K125" s="48">
        <f t="shared" si="137"/>
        <v>0</v>
      </c>
      <c r="L125" s="27">
        <f t="shared" si="138"/>
        <v>0</v>
      </c>
      <c r="M125" s="49">
        <f t="shared" si="139"/>
        <v>0</v>
      </c>
      <c r="N125" s="118"/>
    </row>
    <row r="126" spans="1:26" s="117" customFormat="1" ht="33">
      <c r="A126" s="122" t="s">
        <v>397</v>
      </c>
      <c r="B126" s="119" t="s">
        <v>165</v>
      </c>
      <c r="C126" s="119"/>
      <c r="D126" s="123" t="s">
        <v>55</v>
      </c>
      <c r="E126" s="121" t="s">
        <v>442</v>
      </c>
      <c r="F126" s="120" t="s">
        <v>16</v>
      </c>
      <c r="G126" s="51">
        <v>1</v>
      </c>
      <c r="H126" s="27"/>
      <c r="I126" s="48">
        <f t="shared" ref="I126" si="144">ROUND(H126*$G126,2)</f>
        <v>0</v>
      </c>
      <c r="J126" s="27"/>
      <c r="K126" s="48">
        <f t="shared" ref="K126" si="145">ROUND(J126*$G126,2)</f>
        <v>0</v>
      </c>
      <c r="L126" s="27">
        <f t="shared" ref="L126" si="146">ROUND(J126+H126,2)</f>
        <v>0</v>
      </c>
      <c r="M126" s="49">
        <f t="shared" ref="M126" si="147">ROUND(K126+I126,2)</f>
        <v>0</v>
      </c>
      <c r="N126" s="118"/>
    </row>
    <row r="127" spans="1:26" s="117" customFormat="1" ht="33">
      <c r="A127" s="122" t="s">
        <v>397</v>
      </c>
      <c r="B127" s="119" t="s">
        <v>165</v>
      </c>
      <c r="C127" s="119"/>
      <c r="D127" s="123" t="s">
        <v>109</v>
      </c>
      <c r="E127" s="121" t="s">
        <v>443</v>
      </c>
      <c r="F127" s="120" t="s">
        <v>16</v>
      </c>
      <c r="G127" s="51">
        <v>4</v>
      </c>
      <c r="H127" s="27"/>
      <c r="I127" s="48">
        <f t="shared" ref="I127" si="148">ROUND(H127*$G127,2)</f>
        <v>0</v>
      </c>
      <c r="J127" s="27"/>
      <c r="K127" s="48">
        <f t="shared" ref="K127" si="149">ROUND(J127*$G127,2)</f>
        <v>0</v>
      </c>
      <c r="L127" s="27">
        <f t="shared" ref="L127" si="150">ROUND(J127+H127,2)</f>
        <v>0</v>
      </c>
      <c r="M127" s="49">
        <f t="shared" ref="M127" si="151">ROUND(K127+I127,2)</f>
        <v>0</v>
      </c>
      <c r="N127" s="118"/>
    </row>
    <row r="128" spans="1:26" s="77" customFormat="1" ht="16.5">
      <c r="A128" s="88"/>
      <c r="B128" s="89"/>
      <c r="C128" s="89"/>
      <c r="D128" s="89"/>
      <c r="E128" s="89" t="s">
        <v>277</v>
      </c>
      <c r="F128" s="89"/>
      <c r="G128" s="89"/>
      <c r="H128" s="89"/>
      <c r="I128" s="89"/>
      <c r="J128" s="89"/>
      <c r="K128" s="89"/>
      <c r="L128" s="89"/>
      <c r="M128" s="90"/>
      <c r="N128" s="80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</row>
    <row r="129" spans="1:26" s="76" customFormat="1" ht="16.5">
      <c r="A129" s="67" t="s">
        <v>198</v>
      </c>
      <c r="B129" s="68"/>
      <c r="C129" s="68"/>
      <c r="D129" s="68"/>
      <c r="E129" s="69" t="s">
        <v>282</v>
      </c>
      <c r="F129" s="68"/>
      <c r="G129" s="70"/>
      <c r="H129" s="71"/>
      <c r="I129" s="72">
        <f>SUM(I130:I133)</f>
        <v>0</v>
      </c>
      <c r="J129" s="72"/>
      <c r="K129" s="72">
        <f>SUM(K130:K133)</f>
        <v>0</v>
      </c>
      <c r="L129" s="72"/>
      <c r="M129" s="73">
        <f>SUM(M130:M133)</f>
        <v>0</v>
      </c>
      <c r="N129" s="80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</row>
    <row r="130" spans="1:26" s="117" customFormat="1" ht="49.5">
      <c r="A130" s="122" t="s">
        <v>397</v>
      </c>
      <c r="B130" s="119" t="s">
        <v>165</v>
      </c>
      <c r="C130" s="119"/>
      <c r="D130" s="123" t="s">
        <v>69</v>
      </c>
      <c r="E130" s="121" t="s">
        <v>489</v>
      </c>
      <c r="F130" s="120" t="s">
        <v>16</v>
      </c>
      <c r="G130" s="51">
        <v>10</v>
      </c>
      <c r="H130" s="27"/>
      <c r="I130" s="48">
        <f t="shared" ref="I130" si="152">ROUND(H130*$G130,2)</f>
        <v>0</v>
      </c>
      <c r="J130" s="27"/>
      <c r="K130" s="48">
        <f t="shared" ref="K130" si="153">ROUND(J130*$G130,2)</f>
        <v>0</v>
      </c>
      <c r="L130" s="27">
        <f t="shared" ref="L130" si="154">ROUND(J130+H130,2)</f>
        <v>0</v>
      </c>
      <c r="M130" s="49">
        <f t="shared" ref="M130" si="155">ROUND(K130+I130,2)</f>
        <v>0</v>
      </c>
      <c r="N130" s="118"/>
    </row>
    <row r="131" spans="1:26" s="117" customFormat="1" ht="33">
      <c r="A131" s="122" t="s">
        <v>397</v>
      </c>
      <c r="B131" s="119" t="s">
        <v>165</v>
      </c>
      <c r="C131" s="119"/>
      <c r="D131" s="123" t="s">
        <v>184</v>
      </c>
      <c r="E131" s="121" t="s">
        <v>444</v>
      </c>
      <c r="F131" s="120" t="s">
        <v>16</v>
      </c>
      <c r="G131" s="51">
        <v>20</v>
      </c>
      <c r="H131" s="27"/>
      <c r="I131" s="48">
        <f t="shared" ref="I131" si="156">ROUND(H131*$G131,2)</f>
        <v>0</v>
      </c>
      <c r="J131" s="27"/>
      <c r="K131" s="48">
        <f t="shared" ref="K131" si="157">ROUND(J131*$G131,2)</f>
        <v>0</v>
      </c>
      <c r="L131" s="27">
        <f t="shared" ref="L131" si="158">ROUND(J131+H131,2)</f>
        <v>0</v>
      </c>
      <c r="M131" s="49">
        <f t="shared" ref="M131" si="159">ROUND(K131+I131,2)</f>
        <v>0</v>
      </c>
      <c r="N131" s="118"/>
    </row>
    <row r="132" spans="1:26" s="117" customFormat="1" ht="66">
      <c r="A132" s="122" t="s">
        <v>397</v>
      </c>
      <c r="B132" s="119" t="s">
        <v>165</v>
      </c>
      <c r="C132" s="119"/>
      <c r="D132" s="123" t="s">
        <v>70</v>
      </c>
      <c r="E132" s="121" t="s">
        <v>490</v>
      </c>
      <c r="F132" s="120" t="s">
        <v>16</v>
      </c>
      <c r="G132" s="51">
        <v>16</v>
      </c>
      <c r="H132" s="27"/>
      <c r="I132" s="48">
        <f t="shared" ref="I132" si="160">ROUND(H132*$G132,2)</f>
        <v>0</v>
      </c>
      <c r="J132" s="27"/>
      <c r="K132" s="48">
        <f t="shared" ref="K132" si="161">ROUND(J132*$G132,2)</f>
        <v>0</v>
      </c>
      <c r="L132" s="27">
        <f t="shared" ref="L132" si="162">ROUND(J132+H132,2)</f>
        <v>0</v>
      </c>
      <c r="M132" s="49">
        <f t="shared" ref="M132" si="163">ROUND(K132+I132,2)</f>
        <v>0</v>
      </c>
      <c r="N132" s="118"/>
    </row>
    <row r="133" spans="1:26" s="117" customFormat="1" ht="33">
      <c r="A133" s="122" t="s">
        <v>397</v>
      </c>
      <c r="B133" s="119" t="s">
        <v>165</v>
      </c>
      <c r="C133" s="119"/>
      <c r="D133" s="123" t="s">
        <v>183</v>
      </c>
      <c r="E133" s="121" t="s">
        <v>445</v>
      </c>
      <c r="F133" s="120" t="s">
        <v>16</v>
      </c>
      <c r="G133" s="51">
        <v>32</v>
      </c>
      <c r="H133" s="27"/>
      <c r="I133" s="48">
        <f t="shared" ref="I133" si="164">ROUND(H133*$G133,2)</f>
        <v>0</v>
      </c>
      <c r="J133" s="27"/>
      <c r="K133" s="48">
        <f t="shared" ref="K133" si="165">ROUND(J133*$G133,2)</f>
        <v>0</v>
      </c>
      <c r="L133" s="27">
        <f t="shared" ref="L133" si="166">ROUND(J133+H133,2)</f>
        <v>0</v>
      </c>
      <c r="M133" s="49">
        <f t="shared" ref="M133" si="167">ROUND(K133+I133,2)</f>
        <v>0</v>
      </c>
      <c r="N133" s="118"/>
    </row>
    <row r="134" spans="1:26" s="77" customFormat="1" ht="16.5">
      <c r="A134" s="88"/>
      <c r="B134" s="89"/>
      <c r="C134" s="89"/>
      <c r="D134" s="89"/>
      <c r="E134" s="89" t="s">
        <v>277</v>
      </c>
      <c r="F134" s="89"/>
      <c r="G134" s="89"/>
      <c r="H134" s="89"/>
      <c r="I134" s="89"/>
      <c r="J134" s="89"/>
      <c r="K134" s="89"/>
      <c r="L134" s="89"/>
      <c r="M134" s="90"/>
      <c r="N134" s="80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</row>
    <row r="135" spans="1:26" s="76" customFormat="1" ht="16.5">
      <c r="A135" s="67" t="s">
        <v>199</v>
      </c>
      <c r="B135" s="68"/>
      <c r="C135" s="68"/>
      <c r="D135" s="68"/>
      <c r="E135" s="69" t="s">
        <v>283</v>
      </c>
      <c r="F135" s="68"/>
      <c r="G135" s="70"/>
      <c r="H135" s="71"/>
      <c r="I135" s="72">
        <f>SUM(I136:I148)</f>
        <v>0</v>
      </c>
      <c r="J135" s="72"/>
      <c r="K135" s="72">
        <f>SUM(K136:K148)</f>
        <v>0</v>
      </c>
      <c r="L135" s="72"/>
      <c r="M135" s="73">
        <f>SUM(M136:M148)</f>
        <v>0</v>
      </c>
      <c r="N135" s="80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</row>
    <row r="136" spans="1:26" s="78" customFormat="1" ht="33">
      <c r="A136" s="86" t="s">
        <v>376</v>
      </c>
      <c r="B136" s="41" t="s">
        <v>165</v>
      </c>
      <c r="C136" s="41"/>
      <c r="D136" s="97" t="s">
        <v>72</v>
      </c>
      <c r="E136" s="82" t="s">
        <v>446</v>
      </c>
      <c r="F136" s="81" t="s">
        <v>16</v>
      </c>
      <c r="G136" s="51">
        <v>9</v>
      </c>
      <c r="H136" s="27"/>
      <c r="I136" s="48">
        <f t="shared" ref="I136" si="168">ROUND(H136*$G136,2)</f>
        <v>0</v>
      </c>
      <c r="J136" s="27"/>
      <c r="K136" s="48">
        <f t="shared" ref="K136" si="169">ROUND(J136*$G136,2)</f>
        <v>0</v>
      </c>
      <c r="L136" s="27">
        <f t="shared" ref="L136" si="170">ROUND(J136+H136,2)</f>
        <v>0</v>
      </c>
      <c r="M136" s="49">
        <f t="shared" ref="M136" si="171">ROUND(K136+I136,2)</f>
        <v>0</v>
      </c>
      <c r="N136" s="80"/>
    </row>
    <row r="137" spans="1:26" s="78" customFormat="1" ht="33">
      <c r="A137" s="86" t="s">
        <v>377</v>
      </c>
      <c r="B137" s="41" t="s">
        <v>165</v>
      </c>
      <c r="C137" s="41"/>
      <c r="D137" s="97" t="s">
        <v>97</v>
      </c>
      <c r="E137" s="82" t="s">
        <v>447</v>
      </c>
      <c r="F137" s="81" t="s">
        <v>16</v>
      </c>
      <c r="G137" s="51">
        <v>9</v>
      </c>
      <c r="H137" s="27"/>
      <c r="I137" s="48">
        <f t="shared" ref="I137:I138" si="172">ROUND(H137*$G137,2)</f>
        <v>0</v>
      </c>
      <c r="J137" s="27"/>
      <c r="K137" s="48">
        <f t="shared" ref="K137:K138" si="173">ROUND(J137*$G137,2)</f>
        <v>0</v>
      </c>
      <c r="L137" s="27">
        <f t="shared" ref="L137:L138" si="174">ROUND(J137+H137,2)</f>
        <v>0</v>
      </c>
      <c r="M137" s="49">
        <f t="shared" ref="M137:M138" si="175">ROUND(K137+I137,2)</f>
        <v>0</v>
      </c>
      <c r="N137" s="80"/>
    </row>
    <row r="138" spans="1:26" s="78" customFormat="1" ht="33">
      <c r="A138" s="86" t="s">
        <v>378</v>
      </c>
      <c r="B138" s="41" t="s">
        <v>192</v>
      </c>
      <c r="C138" s="41"/>
      <c r="D138" s="97">
        <v>96985</v>
      </c>
      <c r="E138" s="82" t="s">
        <v>182</v>
      </c>
      <c r="F138" s="81" t="s">
        <v>16</v>
      </c>
      <c r="G138" s="51">
        <v>9</v>
      </c>
      <c r="H138" s="27"/>
      <c r="I138" s="48">
        <f t="shared" si="172"/>
        <v>0</v>
      </c>
      <c r="J138" s="27"/>
      <c r="K138" s="48">
        <f t="shared" si="173"/>
        <v>0</v>
      </c>
      <c r="L138" s="27">
        <f t="shared" si="174"/>
        <v>0</v>
      </c>
      <c r="M138" s="49">
        <f t="shared" si="175"/>
        <v>0</v>
      </c>
      <c r="N138" s="80"/>
    </row>
    <row r="139" spans="1:26" s="78" customFormat="1" ht="16.5">
      <c r="A139" s="86" t="s">
        <v>379</v>
      </c>
      <c r="B139" s="41" t="s">
        <v>165</v>
      </c>
      <c r="C139" s="41"/>
      <c r="D139" s="97" t="s">
        <v>62</v>
      </c>
      <c r="E139" s="82" t="s">
        <v>448</v>
      </c>
      <c r="F139" s="81" t="s">
        <v>19</v>
      </c>
      <c r="G139" s="51">
        <v>85</v>
      </c>
      <c r="H139" s="27"/>
      <c r="I139" s="48">
        <f t="shared" ref="I139:I140" si="176">ROUND(H139*$G139,2)</f>
        <v>0</v>
      </c>
      <c r="J139" s="27"/>
      <c r="K139" s="48">
        <f t="shared" ref="K139:K140" si="177">ROUND(J139*$G139,2)</f>
        <v>0</v>
      </c>
      <c r="L139" s="27">
        <f t="shared" ref="L139:L140" si="178">ROUND(J139+H139,2)</f>
        <v>0</v>
      </c>
      <c r="M139" s="49">
        <f t="shared" ref="M139:M140" si="179">ROUND(K139+I139,2)</f>
        <v>0</v>
      </c>
      <c r="N139" s="80"/>
    </row>
    <row r="140" spans="1:26" s="78" customFormat="1" ht="16.5">
      <c r="A140" s="86" t="s">
        <v>380</v>
      </c>
      <c r="B140" s="41" t="s">
        <v>165</v>
      </c>
      <c r="C140" s="41"/>
      <c r="D140" s="97" t="s">
        <v>61</v>
      </c>
      <c r="E140" s="82" t="s">
        <v>449</v>
      </c>
      <c r="F140" s="81" t="s">
        <v>19</v>
      </c>
      <c r="G140" s="51">
        <v>5</v>
      </c>
      <c r="H140" s="27"/>
      <c r="I140" s="48">
        <f t="shared" si="176"/>
        <v>0</v>
      </c>
      <c r="J140" s="27"/>
      <c r="K140" s="48">
        <f t="shared" si="177"/>
        <v>0</v>
      </c>
      <c r="L140" s="27">
        <f t="shared" si="178"/>
        <v>0</v>
      </c>
      <c r="M140" s="49">
        <f t="shared" si="179"/>
        <v>0</v>
      </c>
      <c r="N140" s="80"/>
    </row>
    <row r="141" spans="1:26" s="78" customFormat="1" ht="49.5">
      <c r="A141" s="86" t="s">
        <v>381</v>
      </c>
      <c r="B141" s="41" t="s">
        <v>165</v>
      </c>
      <c r="C141" s="41"/>
      <c r="D141" s="97" t="s">
        <v>74</v>
      </c>
      <c r="E141" s="82" t="s">
        <v>450</v>
      </c>
      <c r="F141" s="81" t="s">
        <v>16</v>
      </c>
      <c r="G141" s="51">
        <v>9</v>
      </c>
      <c r="H141" s="27"/>
      <c r="I141" s="48">
        <f t="shared" ref="I141:I142" si="180">ROUND(H141*$G141,2)</f>
        <v>0</v>
      </c>
      <c r="J141" s="27"/>
      <c r="K141" s="48">
        <f t="shared" ref="K141:K142" si="181">ROUND(J141*$G141,2)</f>
        <v>0</v>
      </c>
      <c r="L141" s="27">
        <f t="shared" ref="L141:L142" si="182">ROUND(J141+H141,2)</f>
        <v>0</v>
      </c>
      <c r="M141" s="49">
        <f t="shared" ref="M141:M142" si="183">ROUND(K141+I141,2)</f>
        <v>0</v>
      </c>
      <c r="N141" s="80"/>
    </row>
    <row r="142" spans="1:26" s="78" customFormat="1" ht="49.5">
      <c r="A142" s="86" t="s">
        <v>382</v>
      </c>
      <c r="B142" s="41" t="s">
        <v>165</v>
      </c>
      <c r="C142" s="41"/>
      <c r="D142" s="97" t="s">
        <v>75</v>
      </c>
      <c r="E142" s="82" t="s">
        <v>451</v>
      </c>
      <c r="F142" s="81" t="s">
        <v>16</v>
      </c>
      <c r="G142" s="51">
        <v>9</v>
      </c>
      <c r="H142" s="27"/>
      <c r="I142" s="48">
        <f t="shared" si="180"/>
        <v>0</v>
      </c>
      <c r="J142" s="27"/>
      <c r="K142" s="48">
        <f t="shared" si="181"/>
        <v>0</v>
      </c>
      <c r="L142" s="27">
        <f t="shared" si="182"/>
        <v>0</v>
      </c>
      <c r="M142" s="49">
        <f t="shared" si="183"/>
        <v>0</v>
      </c>
      <c r="N142" s="80"/>
    </row>
    <row r="143" spans="1:26" s="78" customFormat="1" ht="33">
      <c r="A143" s="86" t="s">
        <v>383</v>
      </c>
      <c r="B143" s="41" t="s">
        <v>165</v>
      </c>
      <c r="C143" s="41"/>
      <c r="D143" s="97" t="s">
        <v>73</v>
      </c>
      <c r="E143" s="82" t="s">
        <v>452</v>
      </c>
      <c r="F143" s="81" t="s">
        <v>16</v>
      </c>
      <c r="G143" s="51">
        <v>2</v>
      </c>
      <c r="H143" s="27"/>
      <c r="I143" s="48">
        <f t="shared" ref="I143:I144" si="184">ROUND(H143*$G143,2)</f>
        <v>0</v>
      </c>
      <c r="J143" s="27"/>
      <c r="K143" s="48">
        <f t="shared" ref="K143:K144" si="185">ROUND(J143*$G143,2)</f>
        <v>0</v>
      </c>
      <c r="L143" s="27">
        <f t="shared" ref="L143:L144" si="186">ROUND(J143+H143,2)</f>
        <v>0</v>
      </c>
      <c r="M143" s="49">
        <f t="shared" ref="M143:M144" si="187">ROUND(K143+I143,2)</f>
        <v>0</v>
      </c>
      <c r="N143" s="80"/>
    </row>
    <row r="144" spans="1:26" s="78" customFormat="1" ht="33">
      <c r="A144" s="86" t="s">
        <v>384</v>
      </c>
      <c r="B144" s="41" t="s">
        <v>165</v>
      </c>
      <c r="C144" s="41"/>
      <c r="D144" s="97" t="s">
        <v>78</v>
      </c>
      <c r="E144" s="82" t="s">
        <v>453</v>
      </c>
      <c r="F144" s="81" t="s">
        <v>16</v>
      </c>
      <c r="G144" s="51">
        <v>9</v>
      </c>
      <c r="H144" s="27"/>
      <c r="I144" s="48">
        <f t="shared" si="184"/>
        <v>0</v>
      </c>
      <c r="J144" s="27"/>
      <c r="K144" s="48">
        <f t="shared" si="185"/>
        <v>0</v>
      </c>
      <c r="L144" s="27">
        <f t="shared" si="186"/>
        <v>0</v>
      </c>
      <c r="M144" s="49">
        <f t="shared" si="187"/>
        <v>0</v>
      </c>
      <c r="N144" s="80"/>
    </row>
    <row r="145" spans="1:26" s="78" customFormat="1" ht="49.5">
      <c r="A145" s="86" t="s">
        <v>385</v>
      </c>
      <c r="B145" s="41" t="s">
        <v>165</v>
      </c>
      <c r="C145" s="41"/>
      <c r="D145" s="97" t="s">
        <v>76</v>
      </c>
      <c r="E145" s="82" t="s">
        <v>454</v>
      </c>
      <c r="F145" s="81" t="s">
        <v>16</v>
      </c>
      <c r="G145" s="51">
        <v>9</v>
      </c>
      <c r="H145" s="27"/>
      <c r="I145" s="48">
        <f t="shared" ref="I145:I146" si="188">ROUND(H145*$G145,2)</f>
        <v>0</v>
      </c>
      <c r="J145" s="27"/>
      <c r="K145" s="48">
        <f t="shared" ref="K145:K146" si="189">ROUND(J145*$G145,2)</f>
        <v>0</v>
      </c>
      <c r="L145" s="27">
        <f t="shared" ref="L145:L146" si="190">ROUND(J145+H145,2)</f>
        <v>0</v>
      </c>
      <c r="M145" s="49">
        <f t="shared" ref="M145:M146" si="191">ROUND(K145+I145,2)</f>
        <v>0</v>
      </c>
      <c r="N145" s="80"/>
    </row>
    <row r="146" spans="1:26" s="78" customFormat="1" ht="49.5">
      <c r="A146" s="86" t="s">
        <v>386</v>
      </c>
      <c r="B146" s="41" t="s">
        <v>165</v>
      </c>
      <c r="C146" s="41"/>
      <c r="D146" s="97" t="s">
        <v>77</v>
      </c>
      <c r="E146" s="82" t="s">
        <v>455</v>
      </c>
      <c r="F146" s="81" t="s">
        <v>16</v>
      </c>
      <c r="G146" s="51">
        <v>9</v>
      </c>
      <c r="H146" s="27"/>
      <c r="I146" s="48">
        <f t="shared" si="188"/>
        <v>0</v>
      </c>
      <c r="J146" s="27"/>
      <c r="K146" s="48">
        <f t="shared" si="189"/>
        <v>0</v>
      </c>
      <c r="L146" s="27">
        <f t="shared" si="190"/>
        <v>0</v>
      </c>
      <c r="M146" s="49">
        <f t="shared" si="191"/>
        <v>0</v>
      </c>
      <c r="N146" s="80"/>
    </row>
    <row r="147" spans="1:26" s="78" customFormat="1" ht="33">
      <c r="A147" s="86" t="s">
        <v>387</v>
      </c>
      <c r="B147" s="41" t="s">
        <v>165</v>
      </c>
      <c r="C147" s="41"/>
      <c r="D147" s="97" t="s">
        <v>71</v>
      </c>
      <c r="E147" s="82" t="s">
        <v>456</v>
      </c>
      <c r="F147" s="81" t="s">
        <v>16</v>
      </c>
      <c r="G147" s="51">
        <v>36</v>
      </c>
      <c r="H147" s="27"/>
      <c r="I147" s="48">
        <f t="shared" ref="I147" si="192">ROUND(H147*$G147,2)</f>
        <v>0</v>
      </c>
      <c r="J147" s="27"/>
      <c r="K147" s="48">
        <f t="shared" ref="K147" si="193">ROUND(J147*$G147,2)</f>
        <v>0</v>
      </c>
      <c r="L147" s="27">
        <f t="shared" ref="L147" si="194">ROUND(J147+H147,2)</f>
        <v>0</v>
      </c>
      <c r="M147" s="49">
        <f t="shared" ref="M147" si="195">ROUND(K147+I147,2)</f>
        <v>0</v>
      </c>
      <c r="N147" s="80"/>
    </row>
    <row r="148" spans="1:26" s="78" customFormat="1" ht="16.5">
      <c r="A148" s="86" t="s">
        <v>388</v>
      </c>
      <c r="B148" s="41" t="s">
        <v>165</v>
      </c>
      <c r="C148" s="41"/>
      <c r="D148" s="97" t="s">
        <v>22</v>
      </c>
      <c r="E148" s="82" t="s">
        <v>457</v>
      </c>
      <c r="F148" s="81" t="s">
        <v>18</v>
      </c>
      <c r="G148" s="51">
        <v>33</v>
      </c>
      <c r="H148" s="27"/>
      <c r="I148" s="48">
        <f t="shared" ref="I148" si="196">ROUND(H148*$G148,2)</f>
        <v>0</v>
      </c>
      <c r="J148" s="27"/>
      <c r="K148" s="48">
        <f t="shared" ref="K148" si="197">ROUND(J148*$G148,2)</f>
        <v>0</v>
      </c>
      <c r="L148" s="27">
        <f t="shared" ref="L148" si="198">ROUND(J148+H148,2)</f>
        <v>0</v>
      </c>
      <c r="M148" s="49">
        <f t="shared" ref="M148" si="199">ROUND(K148+I148,2)</f>
        <v>0</v>
      </c>
      <c r="N148" s="80"/>
    </row>
    <row r="149" spans="1:26" s="77" customFormat="1" ht="16.5">
      <c r="A149" s="88"/>
      <c r="B149" s="89"/>
      <c r="C149" s="89"/>
      <c r="D149" s="89"/>
      <c r="E149" s="89" t="s">
        <v>277</v>
      </c>
      <c r="F149" s="89"/>
      <c r="G149" s="89"/>
      <c r="H149" s="89"/>
      <c r="I149" s="89"/>
      <c r="J149" s="89"/>
      <c r="K149" s="89"/>
      <c r="L149" s="89"/>
      <c r="M149" s="90"/>
      <c r="N149" s="80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</row>
    <row r="150" spans="1:26" s="76" customFormat="1" ht="16.5">
      <c r="A150" s="67" t="s">
        <v>200</v>
      </c>
      <c r="B150" s="68"/>
      <c r="C150" s="68"/>
      <c r="D150" s="68"/>
      <c r="E150" s="69" t="s">
        <v>363</v>
      </c>
      <c r="F150" s="68"/>
      <c r="G150" s="70"/>
      <c r="H150" s="71"/>
      <c r="I150" s="72">
        <f>SUM(I151:I154)</f>
        <v>0</v>
      </c>
      <c r="J150" s="72"/>
      <c r="K150" s="72">
        <f>SUM(K151:K154)</f>
        <v>0</v>
      </c>
      <c r="L150" s="72"/>
      <c r="M150" s="73">
        <f>SUM(M151:M154)</f>
        <v>0</v>
      </c>
      <c r="N150" s="80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</row>
    <row r="151" spans="1:26" s="78" customFormat="1" ht="33">
      <c r="A151" s="86" t="s">
        <v>359</v>
      </c>
      <c r="B151" s="41" t="s">
        <v>165</v>
      </c>
      <c r="C151" s="41"/>
      <c r="D151" s="97" t="s">
        <v>58</v>
      </c>
      <c r="E151" s="82" t="s">
        <v>458</v>
      </c>
      <c r="F151" s="81" t="s">
        <v>19</v>
      </c>
      <c r="G151" s="51">
        <v>60</v>
      </c>
      <c r="H151" s="27"/>
      <c r="I151" s="48">
        <f t="shared" ref="I151" si="200">ROUND(H151*$G151,2)</f>
        <v>0</v>
      </c>
      <c r="J151" s="27"/>
      <c r="K151" s="48">
        <f t="shared" ref="K151" si="201">ROUND(J151*$G151,2)</f>
        <v>0</v>
      </c>
      <c r="L151" s="27">
        <f t="shared" ref="L151" si="202">ROUND(J151+H151,2)</f>
        <v>0</v>
      </c>
      <c r="M151" s="49">
        <f t="shared" ref="M151" si="203">ROUND(K151+I151,2)</f>
        <v>0</v>
      </c>
      <c r="N151" s="80"/>
    </row>
    <row r="152" spans="1:26" s="78" customFormat="1" ht="33">
      <c r="A152" s="86" t="s">
        <v>360</v>
      </c>
      <c r="B152" s="41" t="s">
        <v>165</v>
      </c>
      <c r="C152" s="41"/>
      <c r="D152" s="97" t="s">
        <v>59</v>
      </c>
      <c r="E152" s="82" t="s">
        <v>459</v>
      </c>
      <c r="F152" s="81" t="s">
        <v>19</v>
      </c>
      <c r="G152" s="51">
        <v>22</v>
      </c>
      <c r="H152" s="27"/>
      <c r="I152" s="48">
        <f t="shared" ref="I152" si="204">ROUND(H152*$G152,2)</f>
        <v>0</v>
      </c>
      <c r="J152" s="27"/>
      <c r="K152" s="48">
        <f t="shared" ref="K152" si="205">ROUND(J152*$G152,2)</f>
        <v>0</v>
      </c>
      <c r="L152" s="27">
        <f t="shared" ref="L152" si="206">ROUND(J152+H152,2)</f>
        <v>0</v>
      </c>
      <c r="M152" s="49">
        <f t="shared" ref="M152" si="207">ROUND(K152+I152,2)</f>
        <v>0</v>
      </c>
      <c r="N152" s="80"/>
    </row>
    <row r="153" spans="1:26" s="78" customFormat="1" ht="16.5">
      <c r="A153" s="86" t="s">
        <v>361</v>
      </c>
      <c r="B153" s="41" t="s">
        <v>165</v>
      </c>
      <c r="C153" s="41"/>
      <c r="D153" s="97" t="s">
        <v>68</v>
      </c>
      <c r="E153" s="82" t="s">
        <v>437</v>
      </c>
      <c r="F153" s="81" t="s">
        <v>16</v>
      </c>
      <c r="G153" s="51">
        <v>8</v>
      </c>
      <c r="H153" s="27"/>
      <c r="I153" s="48">
        <f t="shared" ref="I153" si="208">ROUND(H153*$G153,2)</f>
        <v>0</v>
      </c>
      <c r="J153" s="27"/>
      <c r="K153" s="48">
        <f t="shared" ref="K153" si="209">ROUND(J153*$G153,2)</f>
        <v>0</v>
      </c>
      <c r="L153" s="27">
        <f t="shared" ref="L153" si="210">ROUND(J153+H153,2)</f>
        <v>0</v>
      </c>
      <c r="M153" s="49">
        <f t="shared" ref="M153" si="211">ROUND(K153+I153,2)</f>
        <v>0</v>
      </c>
      <c r="N153" s="80"/>
    </row>
    <row r="154" spans="1:26" s="78" customFormat="1" ht="33">
      <c r="A154" s="86" t="s">
        <v>362</v>
      </c>
      <c r="B154" s="41" t="s">
        <v>165</v>
      </c>
      <c r="C154" s="41"/>
      <c r="D154" s="97" t="s">
        <v>63</v>
      </c>
      <c r="E154" s="82" t="s">
        <v>460</v>
      </c>
      <c r="F154" s="81" t="s">
        <v>16</v>
      </c>
      <c r="G154" s="51">
        <v>2</v>
      </c>
      <c r="H154" s="27"/>
      <c r="I154" s="48">
        <f t="shared" ref="I154" si="212">ROUND(H154*$G154,2)</f>
        <v>0</v>
      </c>
      <c r="J154" s="27"/>
      <c r="K154" s="48">
        <f t="shared" ref="K154" si="213">ROUND(J154*$G154,2)</f>
        <v>0</v>
      </c>
      <c r="L154" s="27">
        <f t="shared" ref="L154" si="214">ROUND(J154+H154,2)</f>
        <v>0</v>
      </c>
      <c r="M154" s="49">
        <f t="shared" ref="M154" si="215">ROUND(K154+I154,2)</f>
        <v>0</v>
      </c>
      <c r="N154" s="80"/>
    </row>
    <row r="155" spans="1:26" s="77" customFormat="1" ht="16.5">
      <c r="A155" s="88"/>
      <c r="B155" s="89"/>
      <c r="C155" s="89"/>
      <c r="D155" s="89"/>
      <c r="E155" s="89" t="s">
        <v>277</v>
      </c>
      <c r="F155" s="89"/>
      <c r="G155" s="89"/>
      <c r="H155" s="89"/>
      <c r="I155" s="89"/>
      <c r="J155" s="89"/>
      <c r="K155" s="89"/>
      <c r="L155" s="89"/>
      <c r="M155" s="90"/>
      <c r="N155" s="80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</row>
    <row r="156" spans="1:26" s="13" customFormat="1" ht="16.5">
      <c r="A156" s="34" t="s">
        <v>160</v>
      </c>
      <c r="B156" s="35"/>
      <c r="C156" s="84"/>
      <c r="D156" s="35"/>
      <c r="E156" s="36" t="s">
        <v>269</v>
      </c>
      <c r="F156" s="35"/>
      <c r="G156" s="37"/>
      <c r="H156" s="38"/>
      <c r="I156" s="39">
        <f>I157+I167+I174+I178</f>
        <v>0</v>
      </c>
      <c r="J156" s="39"/>
      <c r="K156" s="39">
        <f>K157+K167+K174+K178</f>
        <v>0</v>
      </c>
      <c r="L156" s="39"/>
      <c r="M156" s="40">
        <f>M157+M167+M174+M178</f>
        <v>0</v>
      </c>
      <c r="N156" s="22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s="13" customFormat="1" ht="16.5">
      <c r="A157" s="67" t="s">
        <v>201</v>
      </c>
      <c r="B157" s="68"/>
      <c r="C157" s="68"/>
      <c r="D157" s="68"/>
      <c r="E157" s="69" t="s">
        <v>270</v>
      </c>
      <c r="F157" s="68"/>
      <c r="G157" s="70"/>
      <c r="H157" s="71"/>
      <c r="I157" s="72">
        <f>SUM(I158:I165)</f>
        <v>0</v>
      </c>
      <c r="J157" s="72"/>
      <c r="K157" s="72">
        <f>SUM(K158:K165)</f>
        <v>0</v>
      </c>
      <c r="L157" s="72"/>
      <c r="M157" s="73">
        <f>SUM(M158:M165)</f>
        <v>0</v>
      </c>
      <c r="N157" s="22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s="78" customFormat="1" ht="33">
      <c r="A158" s="86" t="s">
        <v>299</v>
      </c>
      <c r="B158" s="41" t="s">
        <v>165</v>
      </c>
      <c r="C158" s="41"/>
      <c r="D158" s="81" t="s">
        <v>87</v>
      </c>
      <c r="E158" s="82" t="s">
        <v>461</v>
      </c>
      <c r="F158" s="81" t="s">
        <v>19</v>
      </c>
      <c r="G158" s="51">
        <v>9.3170000000000019</v>
      </c>
      <c r="H158" s="27"/>
      <c r="I158" s="48">
        <f>ROUND(H158*$G158,2)</f>
        <v>0</v>
      </c>
      <c r="J158" s="27"/>
      <c r="K158" s="48">
        <f>ROUND(J158*$G158,2)</f>
        <v>0</v>
      </c>
      <c r="L158" s="27">
        <f>ROUND(J158+H158,2)</f>
        <v>0</v>
      </c>
      <c r="M158" s="49">
        <f>ROUND(K158+I158,2)</f>
        <v>0</v>
      </c>
      <c r="N158" s="80"/>
    </row>
    <row r="159" spans="1:26" s="78" customFormat="1" ht="33">
      <c r="A159" s="86" t="s">
        <v>300</v>
      </c>
      <c r="B159" s="41" t="s">
        <v>165</v>
      </c>
      <c r="C159" s="41"/>
      <c r="D159" s="81" t="s">
        <v>88</v>
      </c>
      <c r="E159" s="82" t="s">
        <v>462</v>
      </c>
      <c r="F159" s="81" t="s">
        <v>19</v>
      </c>
      <c r="G159" s="51">
        <v>20.13</v>
      </c>
      <c r="H159" s="27"/>
      <c r="I159" s="48">
        <f t="shared" ref="I159:I165" si="216">ROUND(H159*$G159,2)</f>
        <v>0</v>
      </c>
      <c r="J159" s="27"/>
      <c r="K159" s="48">
        <f t="shared" ref="K159:K165" si="217">ROUND(J159*$G159,2)</f>
        <v>0</v>
      </c>
      <c r="L159" s="27">
        <f t="shared" ref="L159:L165" si="218">ROUND(J159+H159,2)</f>
        <v>0</v>
      </c>
      <c r="M159" s="49">
        <f t="shared" ref="M159:M165" si="219">ROUND(K159+I159,2)</f>
        <v>0</v>
      </c>
      <c r="N159" s="80"/>
    </row>
    <row r="160" spans="1:26" s="78" customFormat="1" ht="33">
      <c r="A160" s="86" t="s">
        <v>301</v>
      </c>
      <c r="B160" s="41" t="s">
        <v>165</v>
      </c>
      <c r="C160" s="41"/>
      <c r="D160" s="81" t="s">
        <v>89</v>
      </c>
      <c r="E160" s="82" t="s">
        <v>463</v>
      </c>
      <c r="F160" s="81" t="s">
        <v>19</v>
      </c>
      <c r="G160" s="51">
        <v>4.8620000000000001</v>
      </c>
      <c r="H160" s="27"/>
      <c r="I160" s="48">
        <f t="shared" ref="I160:I163" si="220">ROUND(H160*$G160,2)</f>
        <v>0</v>
      </c>
      <c r="J160" s="27"/>
      <c r="K160" s="48">
        <f t="shared" ref="K160:K163" si="221">ROUND(J160*$G160,2)</f>
        <v>0</v>
      </c>
      <c r="L160" s="27">
        <f t="shared" ref="L160:L163" si="222">ROUND(J160+H160,2)</f>
        <v>0</v>
      </c>
      <c r="M160" s="49">
        <f t="shared" ref="M160:M163" si="223">ROUND(K160+I160,2)</f>
        <v>0</v>
      </c>
      <c r="N160" s="80"/>
    </row>
    <row r="161" spans="1:26" s="78" customFormat="1" ht="33">
      <c r="A161" s="86" t="s">
        <v>302</v>
      </c>
      <c r="B161" s="41" t="s">
        <v>165</v>
      </c>
      <c r="C161" s="41"/>
      <c r="D161" s="81" t="s">
        <v>90</v>
      </c>
      <c r="E161" s="82" t="s">
        <v>464</v>
      </c>
      <c r="F161" s="81" t="s">
        <v>19</v>
      </c>
      <c r="G161" s="51">
        <v>0.82500000000000007</v>
      </c>
      <c r="H161" s="27"/>
      <c r="I161" s="48">
        <f t="shared" si="220"/>
        <v>0</v>
      </c>
      <c r="J161" s="27"/>
      <c r="K161" s="48">
        <f t="shared" si="221"/>
        <v>0</v>
      </c>
      <c r="L161" s="27">
        <f t="shared" si="222"/>
        <v>0</v>
      </c>
      <c r="M161" s="49">
        <f t="shared" si="223"/>
        <v>0</v>
      </c>
      <c r="N161" s="80"/>
    </row>
    <row r="162" spans="1:26" s="78" customFormat="1" ht="49.5">
      <c r="A162" s="86" t="s">
        <v>303</v>
      </c>
      <c r="B162" s="41" t="s">
        <v>192</v>
      </c>
      <c r="C162" s="41"/>
      <c r="D162" s="81">
        <v>89985</v>
      </c>
      <c r="E162" s="82" t="s">
        <v>142</v>
      </c>
      <c r="F162" s="81" t="s">
        <v>16</v>
      </c>
      <c r="G162" s="51">
        <v>1</v>
      </c>
      <c r="H162" s="27"/>
      <c r="I162" s="48">
        <f t="shared" ref="I162" si="224">ROUND(H162*$G162,2)</f>
        <v>0</v>
      </c>
      <c r="J162" s="27"/>
      <c r="K162" s="48">
        <f t="shared" ref="K162" si="225">ROUND(J162*$G162,2)</f>
        <v>0</v>
      </c>
      <c r="L162" s="27">
        <f t="shared" ref="L162" si="226">ROUND(J162+H162,2)</f>
        <v>0</v>
      </c>
      <c r="M162" s="49">
        <f t="shared" ref="M162" si="227">ROUND(K162+I162,2)</f>
        <v>0</v>
      </c>
      <c r="N162" s="80"/>
    </row>
    <row r="163" spans="1:26" s="78" customFormat="1" ht="49.5">
      <c r="A163" s="86" t="s">
        <v>304</v>
      </c>
      <c r="B163" s="41" t="s">
        <v>192</v>
      </c>
      <c r="C163" s="41"/>
      <c r="D163" s="81">
        <v>89987</v>
      </c>
      <c r="E163" s="82" t="s">
        <v>143</v>
      </c>
      <c r="F163" s="81" t="s">
        <v>16</v>
      </c>
      <c r="G163" s="51">
        <v>3</v>
      </c>
      <c r="H163" s="27"/>
      <c r="I163" s="48">
        <f t="shared" si="220"/>
        <v>0</v>
      </c>
      <c r="J163" s="27"/>
      <c r="K163" s="48">
        <f t="shared" si="221"/>
        <v>0</v>
      </c>
      <c r="L163" s="27">
        <f t="shared" si="222"/>
        <v>0</v>
      </c>
      <c r="M163" s="49">
        <f t="shared" si="223"/>
        <v>0</v>
      </c>
      <c r="N163" s="80"/>
    </row>
    <row r="164" spans="1:26" s="78" customFormat="1" ht="82.5">
      <c r="A164" s="86" t="s">
        <v>305</v>
      </c>
      <c r="B164" s="41" t="s">
        <v>192</v>
      </c>
      <c r="C164" s="41"/>
      <c r="D164" s="81">
        <v>94794</v>
      </c>
      <c r="E164" s="82" t="s">
        <v>144</v>
      </c>
      <c r="F164" s="81" t="s">
        <v>16</v>
      </c>
      <c r="G164" s="51">
        <v>1</v>
      </c>
      <c r="H164" s="27"/>
      <c r="I164" s="48">
        <f t="shared" si="216"/>
        <v>0</v>
      </c>
      <c r="J164" s="27"/>
      <c r="K164" s="48">
        <f t="shared" si="217"/>
        <v>0</v>
      </c>
      <c r="L164" s="27">
        <f t="shared" si="218"/>
        <v>0</v>
      </c>
      <c r="M164" s="49">
        <f t="shared" si="219"/>
        <v>0</v>
      </c>
      <c r="N164" s="80"/>
    </row>
    <row r="165" spans="1:26" s="78" customFormat="1" ht="49.5">
      <c r="A165" s="86" t="s">
        <v>306</v>
      </c>
      <c r="B165" s="41" t="s">
        <v>192</v>
      </c>
      <c r="C165" s="41"/>
      <c r="D165" s="81">
        <v>99635</v>
      </c>
      <c r="E165" s="82" t="s">
        <v>244</v>
      </c>
      <c r="F165" s="81" t="s">
        <v>16</v>
      </c>
      <c r="G165" s="51">
        <v>1</v>
      </c>
      <c r="H165" s="27"/>
      <c r="I165" s="48">
        <f t="shared" si="216"/>
        <v>0</v>
      </c>
      <c r="J165" s="27"/>
      <c r="K165" s="48">
        <f t="shared" si="217"/>
        <v>0</v>
      </c>
      <c r="L165" s="27">
        <f t="shared" si="218"/>
        <v>0</v>
      </c>
      <c r="M165" s="49">
        <f t="shared" si="219"/>
        <v>0</v>
      </c>
      <c r="N165" s="80"/>
    </row>
    <row r="166" spans="1:26" s="14" customFormat="1" ht="16.5">
      <c r="A166" s="88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90"/>
      <c r="N166" s="22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s="13" customFormat="1" ht="16.5">
      <c r="A167" s="67" t="s">
        <v>202</v>
      </c>
      <c r="B167" s="68"/>
      <c r="C167" s="68"/>
      <c r="D167" s="68"/>
      <c r="E167" s="69" t="s">
        <v>271</v>
      </c>
      <c r="F167" s="68"/>
      <c r="G167" s="70"/>
      <c r="H167" s="71"/>
      <c r="I167" s="72">
        <f>SUM(I168:I172)</f>
        <v>0</v>
      </c>
      <c r="J167" s="72"/>
      <c r="K167" s="72">
        <f>SUM(K168:K172)</f>
        <v>0</v>
      </c>
      <c r="L167" s="72"/>
      <c r="M167" s="73">
        <f>SUM(M168:M172)</f>
        <v>0</v>
      </c>
      <c r="N167" s="22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s="78" customFormat="1" ht="66">
      <c r="A168" s="86" t="s">
        <v>307</v>
      </c>
      <c r="B168" s="41" t="s">
        <v>192</v>
      </c>
      <c r="C168" s="41"/>
      <c r="D168" s="81">
        <v>89707</v>
      </c>
      <c r="E168" s="82" t="s">
        <v>133</v>
      </c>
      <c r="F168" s="81" t="s">
        <v>16</v>
      </c>
      <c r="G168" s="51">
        <v>1</v>
      </c>
      <c r="H168" s="27"/>
      <c r="I168" s="48">
        <f>ROUND(H168*$G168,2)</f>
        <v>0</v>
      </c>
      <c r="J168" s="27"/>
      <c r="K168" s="48">
        <f>ROUND(J168*$G168,2)</f>
        <v>0</v>
      </c>
      <c r="L168" s="27">
        <f>ROUND(J168+H168,2)</f>
        <v>0</v>
      </c>
      <c r="M168" s="49">
        <f>ROUND(K168+I168,2)</f>
        <v>0</v>
      </c>
      <c r="N168" s="80"/>
    </row>
    <row r="169" spans="1:26" s="78" customFormat="1" ht="33">
      <c r="A169" s="86" t="s">
        <v>307</v>
      </c>
      <c r="B169" s="41" t="s">
        <v>165</v>
      </c>
      <c r="C169" s="41"/>
      <c r="D169" s="81" t="s">
        <v>96</v>
      </c>
      <c r="E169" s="82" t="s">
        <v>465</v>
      </c>
      <c r="F169" s="81" t="s">
        <v>16</v>
      </c>
      <c r="G169" s="51">
        <v>2</v>
      </c>
      <c r="H169" s="27"/>
      <c r="I169" s="48">
        <f>ROUND(H169*$G169,2)</f>
        <v>0</v>
      </c>
      <c r="J169" s="27"/>
      <c r="K169" s="48">
        <f>ROUND(J169*$G169,2)</f>
        <v>0</v>
      </c>
      <c r="L169" s="27">
        <f>ROUND(J169+H169,2)</f>
        <v>0</v>
      </c>
      <c r="M169" s="49">
        <f>ROUND(K169+I169,2)</f>
        <v>0</v>
      </c>
      <c r="N169" s="80"/>
    </row>
    <row r="170" spans="1:26" s="78" customFormat="1" ht="49.5">
      <c r="A170" s="86" t="s">
        <v>308</v>
      </c>
      <c r="B170" s="41" t="s">
        <v>165</v>
      </c>
      <c r="C170" s="41"/>
      <c r="D170" s="81" t="s">
        <v>91</v>
      </c>
      <c r="E170" s="82" t="s">
        <v>466</v>
      </c>
      <c r="F170" s="81" t="s">
        <v>19</v>
      </c>
      <c r="G170" s="51">
        <v>3.762</v>
      </c>
      <c r="H170" s="27"/>
      <c r="I170" s="48">
        <f t="shared" ref="I170:I172" si="228">ROUND(H170*$G170,2)</f>
        <v>0</v>
      </c>
      <c r="J170" s="27"/>
      <c r="K170" s="48">
        <f t="shared" ref="K170:K172" si="229">ROUND(J170*$G170,2)</f>
        <v>0</v>
      </c>
      <c r="L170" s="27">
        <f t="shared" ref="L170:L172" si="230">ROUND(J170+H170,2)</f>
        <v>0</v>
      </c>
      <c r="M170" s="49">
        <f t="shared" ref="M170:M172" si="231">ROUND(K170+I170,2)</f>
        <v>0</v>
      </c>
      <c r="N170" s="80"/>
    </row>
    <row r="171" spans="1:26" s="78" customFormat="1" ht="49.5">
      <c r="A171" s="86" t="s">
        <v>309</v>
      </c>
      <c r="B171" s="41" t="s">
        <v>165</v>
      </c>
      <c r="C171" s="41"/>
      <c r="D171" s="81" t="s">
        <v>92</v>
      </c>
      <c r="E171" s="82" t="s">
        <v>467</v>
      </c>
      <c r="F171" s="81" t="s">
        <v>19</v>
      </c>
      <c r="G171" s="51">
        <v>9.9660000000000011</v>
      </c>
      <c r="H171" s="27"/>
      <c r="I171" s="48">
        <f t="shared" si="228"/>
        <v>0</v>
      </c>
      <c r="J171" s="27"/>
      <c r="K171" s="48">
        <f t="shared" si="229"/>
        <v>0</v>
      </c>
      <c r="L171" s="27">
        <f t="shared" si="230"/>
        <v>0</v>
      </c>
      <c r="M171" s="49">
        <f t="shared" si="231"/>
        <v>0</v>
      </c>
      <c r="N171" s="80"/>
    </row>
    <row r="172" spans="1:26" s="78" customFormat="1" ht="49.5">
      <c r="A172" s="86" t="s">
        <v>310</v>
      </c>
      <c r="B172" s="41" t="s">
        <v>165</v>
      </c>
      <c r="C172" s="41"/>
      <c r="D172" s="81" t="s">
        <v>93</v>
      </c>
      <c r="E172" s="82" t="s">
        <v>468</v>
      </c>
      <c r="F172" s="81" t="s">
        <v>19</v>
      </c>
      <c r="G172" s="51">
        <v>5.5</v>
      </c>
      <c r="H172" s="27"/>
      <c r="I172" s="48">
        <f t="shared" si="228"/>
        <v>0</v>
      </c>
      <c r="J172" s="27"/>
      <c r="K172" s="48">
        <f t="shared" si="229"/>
        <v>0</v>
      </c>
      <c r="L172" s="27">
        <f t="shared" si="230"/>
        <v>0</v>
      </c>
      <c r="M172" s="49">
        <f t="shared" si="231"/>
        <v>0</v>
      </c>
      <c r="N172" s="80"/>
    </row>
    <row r="173" spans="1:26" s="14" customFormat="1" ht="16.5">
      <c r="A173" s="88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90"/>
      <c r="N173" s="22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s="13" customFormat="1" ht="16.5">
      <c r="A174" s="67" t="s">
        <v>203</v>
      </c>
      <c r="B174" s="68"/>
      <c r="C174" s="68"/>
      <c r="D174" s="68"/>
      <c r="E174" s="69" t="s">
        <v>272</v>
      </c>
      <c r="F174" s="68"/>
      <c r="G174" s="70"/>
      <c r="H174" s="71"/>
      <c r="I174" s="72">
        <f>SUM(I175:I176)</f>
        <v>0</v>
      </c>
      <c r="J174" s="72"/>
      <c r="K174" s="72">
        <f>SUM(K175:K176)</f>
        <v>0</v>
      </c>
      <c r="L174" s="72"/>
      <c r="M174" s="73">
        <f>SUM(M175:M176)</f>
        <v>0</v>
      </c>
      <c r="N174" s="22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s="78" customFormat="1" ht="33">
      <c r="A175" s="86" t="s">
        <v>311</v>
      </c>
      <c r="B175" s="41" t="s">
        <v>165</v>
      </c>
      <c r="C175" s="41"/>
      <c r="D175" s="81" t="s">
        <v>87</v>
      </c>
      <c r="E175" s="82" t="s">
        <v>461</v>
      </c>
      <c r="F175" s="81" t="s">
        <v>19</v>
      </c>
      <c r="G175" s="51">
        <v>17.457000000000001</v>
      </c>
      <c r="H175" s="27"/>
      <c r="I175" s="48">
        <f t="shared" ref="I175" si="232">ROUND(H175*$G175,2)</f>
        <v>0</v>
      </c>
      <c r="J175" s="27"/>
      <c r="K175" s="48">
        <f t="shared" ref="K175" si="233">ROUND(J175*$G175,2)</f>
        <v>0</v>
      </c>
      <c r="L175" s="27">
        <f t="shared" ref="L175" si="234">ROUND(J175+H175,2)</f>
        <v>0</v>
      </c>
      <c r="M175" s="49">
        <f t="shared" ref="M175" si="235">ROUND(K175+I175,2)</f>
        <v>0</v>
      </c>
      <c r="N175" s="80"/>
    </row>
    <row r="176" spans="1:26" s="78" customFormat="1" ht="33">
      <c r="A176" s="86" t="s">
        <v>312</v>
      </c>
      <c r="B176" s="41" t="s">
        <v>355</v>
      </c>
      <c r="C176" s="41"/>
      <c r="D176" s="81" t="s">
        <v>356</v>
      </c>
      <c r="E176" s="82" t="s">
        <v>357</v>
      </c>
      <c r="F176" s="81" t="s">
        <v>19</v>
      </c>
      <c r="G176" s="51">
        <v>6</v>
      </c>
      <c r="H176" s="27"/>
      <c r="I176" s="48">
        <f>ROUND(H176*$G176,2)</f>
        <v>0</v>
      </c>
      <c r="J176" s="27"/>
      <c r="K176" s="48">
        <f>ROUND(J176*$G176,2)</f>
        <v>0</v>
      </c>
      <c r="L176" s="27">
        <f>ROUND(J176+H176,2)</f>
        <v>0</v>
      </c>
      <c r="M176" s="49">
        <f>ROUND(K176+I176,2)</f>
        <v>0</v>
      </c>
      <c r="N176" s="80"/>
    </row>
    <row r="177" spans="1:26" s="14" customFormat="1" ht="16.5">
      <c r="A177" s="88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90"/>
      <c r="N177" s="22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s="76" customFormat="1" ht="16.5">
      <c r="A178" s="67" t="s">
        <v>204</v>
      </c>
      <c r="B178" s="68"/>
      <c r="C178" s="68"/>
      <c r="D178" s="68"/>
      <c r="E178" s="69" t="s">
        <v>273</v>
      </c>
      <c r="F178" s="68"/>
      <c r="G178" s="70"/>
      <c r="H178" s="71"/>
      <c r="I178" s="72">
        <f>SUM(I179:I195)</f>
        <v>0</v>
      </c>
      <c r="J178" s="72"/>
      <c r="K178" s="72">
        <f>SUM(K179:K195)</f>
        <v>0</v>
      </c>
      <c r="L178" s="72"/>
      <c r="M178" s="73">
        <f>SUM(M179:M195)</f>
        <v>0</v>
      </c>
      <c r="N178" s="80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</row>
    <row r="179" spans="1:26" s="78" customFormat="1" ht="66">
      <c r="A179" s="86" t="s">
        <v>313</v>
      </c>
      <c r="B179" s="41" t="s">
        <v>192</v>
      </c>
      <c r="C179" s="41"/>
      <c r="D179" s="81">
        <v>95470</v>
      </c>
      <c r="E179" s="82" t="s">
        <v>141</v>
      </c>
      <c r="F179" s="81" t="s">
        <v>16</v>
      </c>
      <c r="G179" s="51">
        <v>1</v>
      </c>
      <c r="H179" s="27"/>
      <c r="I179" s="48">
        <f t="shared" ref="I179:I193" si="236">ROUND(H179*$G179,2)</f>
        <v>0</v>
      </c>
      <c r="J179" s="27"/>
      <c r="K179" s="48">
        <f t="shared" ref="K179:K193" si="237">ROUND(J179*$G179,2)</f>
        <v>0</v>
      </c>
      <c r="L179" s="27">
        <f t="shared" ref="L179:L193" si="238">ROUND(J179+H179,2)</f>
        <v>0</v>
      </c>
      <c r="M179" s="49">
        <f t="shared" ref="M179:M193" si="239">ROUND(K179+I179,2)</f>
        <v>0</v>
      </c>
      <c r="N179" s="80"/>
    </row>
    <row r="180" spans="1:26" s="78" customFormat="1" ht="16.5">
      <c r="A180" s="86" t="s">
        <v>314</v>
      </c>
      <c r="B180" s="41" t="s">
        <v>165</v>
      </c>
      <c r="C180" s="41"/>
      <c r="D180" s="81" t="s">
        <v>86</v>
      </c>
      <c r="E180" s="82" t="s">
        <v>469</v>
      </c>
      <c r="F180" s="81" t="s">
        <v>16</v>
      </c>
      <c r="G180" s="51">
        <v>1</v>
      </c>
      <c r="H180" s="27"/>
      <c r="I180" s="48">
        <f t="shared" si="236"/>
        <v>0</v>
      </c>
      <c r="J180" s="27"/>
      <c r="K180" s="48">
        <f t="shared" si="237"/>
        <v>0</v>
      </c>
      <c r="L180" s="27">
        <f t="shared" si="238"/>
        <v>0</v>
      </c>
      <c r="M180" s="49">
        <f t="shared" si="239"/>
        <v>0</v>
      </c>
      <c r="N180" s="80"/>
    </row>
    <row r="181" spans="1:26" s="78" customFormat="1" ht="16.5">
      <c r="A181" s="86" t="s">
        <v>315</v>
      </c>
      <c r="B181" s="41" t="s">
        <v>165</v>
      </c>
      <c r="C181" s="41"/>
      <c r="D181" s="81" t="s">
        <v>80</v>
      </c>
      <c r="E181" s="82" t="s">
        <v>470</v>
      </c>
      <c r="F181" s="81" t="s">
        <v>166</v>
      </c>
      <c r="G181" s="51">
        <v>0.71240000000000003</v>
      </c>
      <c r="H181" s="27"/>
      <c r="I181" s="48">
        <f t="shared" ref="I181" si="240">ROUND(H181*$G181,2)</f>
        <v>0</v>
      </c>
      <c r="J181" s="27"/>
      <c r="K181" s="48">
        <f t="shared" ref="K181" si="241">ROUND(J181*$G181,2)</f>
        <v>0</v>
      </c>
      <c r="L181" s="27">
        <f t="shared" ref="L181" si="242">ROUND(J181+H181,2)</f>
        <v>0</v>
      </c>
      <c r="M181" s="49">
        <f t="shared" ref="M181" si="243">ROUND(K181+I181,2)</f>
        <v>0</v>
      </c>
      <c r="N181" s="80"/>
    </row>
    <row r="182" spans="1:26" s="78" customFormat="1" ht="49.5">
      <c r="A182" s="86" t="s">
        <v>316</v>
      </c>
      <c r="B182" s="41" t="s">
        <v>192</v>
      </c>
      <c r="C182" s="41"/>
      <c r="D182" s="81">
        <v>86901</v>
      </c>
      <c r="E182" s="82" t="s">
        <v>137</v>
      </c>
      <c r="F182" s="81" t="s">
        <v>16</v>
      </c>
      <c r="G182" s="51">
        <v>1</v>
      </c>
      <c r="H182" s="27"/>
      <c r="I182" s="48">
        <f t="shared" si="236"/>
        <v>0</v>
      </c>
      <c r="J182" s="27"/>
      <c r="K182" s="48">
        <f t="shared" si="237"/>
        <v>0</v>
      </c>
      <c r="L182" s="27">
        <f t="shared" si="238"/>
        <v>0</v>
      </c>
      <c r="M182" s="49">
        <f t="shared" si="239"/>
        <v>0</v>
      </c>
      <c r="N182" s="80"/>
    </row>
    <row r="183" spans="1:26" s="78" customFormat="1" ht="49.5">
      <c r="A183" s="86" t="s">
        <v>317</v>
      </c>
      <c r="B183" s="41" t="s">
        <v>192</v>
      </c>
      <c r="C183" s="41"/>
      <c r="D183" s="81">
        <v>86877</v>
      </c>
      <c r="E183" s="82" t="s">
        <v>134</v>
      </c>
      <c r="F183" s="81" t="s">
        <v>16</v>
      </c>
      <c r="G183" s="51">
        <v>1</v>
      </c>
      <c r="H183" s="27"/>
      <c r="I183" s="48">
        <f t="shared" ref="I183:I185" si="244">ROUND(H183*$G183,2)</f>
        <v>0</v>
      </c>
      <c r="J183" s="27"/>
      <c r="K183" s="48">
        <f t="shared" ref="K183:K185" si="245">ROUND(J183*$G183,2)</f>
        <v>0</v>
      </c>
      <c r="L183" s="27">
        <f t="shared" ref="L183:L185" si="246">ROUND(J183+H183,2)</f>
        <v>0</v>
      </c>
      <c r="M183" s="49">
        <f t="shared" ref="M183:M185" si="247">ROUND(K183+I183,2)</f>
        <v>0</v>
      </c>
      <c r="N183" s="80"/>
    </row>
    <row r="184" spans="1:26" s="78" customFormat="1" ht="33">
      <c r="A184" s="86" t="s">
        <v>318</v>
      </c>
      <c r="B184" s="41" t="s">
        <v>192</v>
      </c>
      <c r="C184" s="41"/>
      <c r="D184" s="81">
        <v>86886</v>
      </c>
      <c r="E184" s="82" t="s">
        <v>136</v>
      </c>
      <c r="F184" s="81" t="s">
        <v>16</v>
      </c>
      <c r="G184" s="51">
        <v>1</v>
      </c>
      <c r="H184" s="27"/>
      <c r="I184" s="48">
        <f t="shared" ref="I184" si="248">ROUND(H184*$G184,2)</f>
        <v>0</v>
      </c>
      <c r="J184" s="27"/>
      <c r="K184" s="48">
        <f t="shared" ref="K184" si="249">ROUND(J184*$G184,2)</f>
        <v>0</v>
      </c>
      <c r="L184" s="27">
        <f t="shared" ref="L184" si="250">ROUND(J184+H184,2)</f>
        <v>0</v>
      </c>
      <c r="M184" s="49">
        <f t="shared" ref="M184" si="251">ROUND(K184+I184,2)</f>
        <v>0</v>
      </c>
      <c r="N184" s="80"/>
    </row>
    <row r="185" spans="1:26" s="78" customFormat="1" ht="33">
      <c r="A185" s="86" t="s">
        <v>319</v>
      </c>
      <c r="B185" s="41" t="s">
        <v>192</v>
      </c>
      <c r="C185" s="41"/>
      <c r="D185" s="81">
        <v>86883</v>
      </c>
      <c r="E185" s="82" t="s">
        <v>135</v>
      </c>
      <c r="F185" s="81" t="s">
        <v>16</v>
      </c>
      <c r="G185" s="51">
        <v>1</v>
      </c>
      <c r="H185" s="27"/>
      <c r="I185" s="48">
        <f t="shared" si="244"/>
        <v>0</v>
      </c>
      <c r="J185" s="27"/>
      <c r="K185" s="48">
        <f t="shared" si="245"/>
        <v>0</v>
      </c>
      <c r="L185" s="27">
        <f t="shared" si="246"/>
        <v>0</v>
      </c>
      <c r="M185" s="49">
        <f t="shared" si="247"/>
        <v>0</v>
      </c>
      <c r="N185" s="80"/>
    </row>
    <row r="186" spans="1:26" s="78" customFormat="1" ht="49.5">
      <c r="A186" s="86" t="s">
        <v>320</v>
      </c>
      <c r="B186" s="41" t="s">
        <v>165</v>
      </c>
      <c r="C186" s="41"/>
      <c r="D186" s="81" t="s">
        <v>85</v>
      </c>
      <c r="E186" s="82" t="s">
        <v>471</v>
      </c>
      <c r="F186" s="81" t="s">
        <v>16</v>
      </c>
      <c r="G186" s="51">
        <v>1</v>
      </c>
      <c r="H186" s="27"/>
      <c r="I186" s="48">
        <f t="shared" ref="I186:I187" si="252">ROUND(H186*$G186,2)</f>
        <v>0</v>
      </c>
      <c r="J186" s="27"/>
      <c r="K186" s="48">
        <f t="shared" ref="K186:K187" si="253">ROUND(J186*$G186,2)</f>
        <v>0</v>
      </c>
      <c r="L186" s="27">
        <f t="shared" ref="L186:L187" si="254">ROUND(J186+H186,2)</f>
        <v>0</v>
      </c>
      <c r="M186" s="49">
        <f t="shared" ref="M186:M187" si="255">ROUND(K186+I186,2)</f>
        <v>0</v>
      </c>
      <c r="N186" s="80"/>
    </row>
    <row r="187" spans="1:26" s="78" customFormat="1" ht="66">
      <c r="A187" s="86" t="s">
        <v>341</v>
      </c>
      <c r="B187" s="41" t="s">
        <v>192</v>
      </c>
      <c r="C187" s="41"/>
      <c r="D187" s="81">
        <v>86919</v>
      </c>
      <c r="E187" s="82" t="s">
        <v>139</v>
      </c>
      <c r="F187" s="81" t="s">
        <v>16</v>
      </c>
      <c r="G187" s="51">
        <v>1</v>
      </c>
      <c r="H187" s="27"/>
      <c r="I187" s="48">
        <f t="shared" si="252"/>
        <v>0</v>
      </c>
      <c r="J187" s="27"/>
      <c r="K187" s="48">
        <f t="shared" si="253"/>
        <v>0</v>
      </c>
      <c r="L187" s="27">
        <f t="shared" si="254"/>
        <v>0</v>
      </c>
      <c r="M187" s="49">
        <f t="shared" si="255"/>
        <v>0</v>
      </c>
      <c r="N187" s="80"/>
    </row>
    <row r="188" spans="1:26" s="78" customFormat="1" ht="33">
      <c r="A188" s="86" t="s">
        <v>342</v>
      </c>
      <c r="B188" s="41" t="s">
        <v>192</v>
      </c>
      <c r="C188" s="41"/>
      <c r="D188" s="81">
        <v>9535</v>
      </c>
      <c r="E188" s="82" t="s">
        <v>132</v>
      </c>
      <c r="F188" s="81" t="s">
        <v>16</v>
      </c>
      <c r="G188" s="51">
        <v>1</v>
      </c>
      <c r="H188" s="27"/>
      <c r="I188" s="48">
        <f>ROUND(H188*$G188,2)</f>
        <v>0</v>
      </c>
      <c r="J188" s="27"/>
      <c r="K188" s="48">
        <f>ROUND(J188*$G188,2)</f>
        <v>0</v>
      </c>
      <c r="L188" s="27">
        <f>ROUND(J188+H188,2)</f>
        <v>0</v>
      </c>
      <c r="M188" s="49">
        <f>ROUND(K188+I188,2)</f>
        <v>0</v>
      </c>
      <c r="N188" s="80"/>
    </row>
    <row r="189" spans="1:26" s="78" customFormat="1" ht="33">
      <c r="A189" s="86" t="s">
        <v>343</v>
      </c>
      <c r="B189" s="41" t="s">
        <v>192</v>
      </c>
      <c r="C189" s="41"/>
      <c r="D189" s="81">
        <v>86914</v>
      </c>
      <c r="E189" s="82" t="s">
        <v>138</v>
      </c>
      <c r="F189" s="81" t="s">
        <v>16</v>
      </c>
      <c r="G189" s="51">
        <v>1</v>
      </c>
      <c r="H189" s="27"/>
      <c r="I189" s="48">
        <f t="shared" ref="I189" si="256">ROUND(H189*$G189,2)</f>
        <v>0</v>
      </c>
      <c r="J189" s="27"/>
      <c r="K189" s="48">
        <f t="shared" ref="K189" si="257">ROUND(J189*$G189,2)</f>
        <v>0</v>
      </c>
      <c r="L189" s="27">
        <f t="shared" ref="L189" si="258">ROUND(J189+H189,2)</f>
        <v>0</v>
      </c>
      <c r="M189" s="49">
        <f t="shared" ref="M189" si="259">ROUND(K189+I189,2)</f>
        <v>0</v>
      </c>
      <c r="N189" s="80"/>
    </row>
    <row r="190" spans="1:26" s="78" customFormat="1" ht="33">
      <c r="A190" s="86" t="s">
        <v>344</v>
      </c>
      <c r="B190" s="41" t="s">
        <v>165</v>
      </c>
      <c r="C190" s="41"/>
      <c r="D190" s="81" t="s">
        <v>81</v>
      </c>
      <c r="E190" s="82" t="s">
        <v>472</v>
      </c>
      <c r="F190" s="81" t="s">
        <v>16</v>
      </c>
      <c r="G190" s="51">
        <v>1</v>
      </c>
      <c r="H190" s="27"/>
      <c r="I190" s="48">
        <f t="shared" si="236"/>
        <v>0</v>
      </c>
      <c r="J190" s="27"/>
      <c r="K190" s="48">
        <f t="shared" si="237"/>
        <v>0</v>
      </c>
      <c r="L190" s="27">
        <f t="shared" si="238"/>
        <v>0</v>
      </c>
      <c r="M190" s="49">
        <f t="shared" si="239"/>
        <v>0</v>
      </c>
      <c r="N190" s="80"/>
    </row>
    <row r="191" spans="1:26" s="78" customFormat="1" ht="49.5">
      <c r="A191" s="86" t="s">
        <v>345</v>
      </c>
      <c r="B191" s="41" t="s">
        <v>192</v>
      </c>
      <c r="C191" s="41"/>
      <c r="D191" s="81">
        <v>88571</v>
      </c>
      <c r="E191" s="82" t="s">
        <v>140</v>
      </c>
      <c r="F191" s="81" t="s">
        <v>16</v>
      </c>
      <c r="G191" s="51">
        <v>1</v>
      </c>
      <c r="H191" s="27"/>
      <c r="I191" s="48">
        <f t="shared" ref="I191" si="260">ROUND(H191*$G191,2)</f>
        <v>0</v>
      </c>
      <c r="J191" s="27"/>
      <c r="K191" s="48">
        <f t="shared" ref="K191" si="261">ROUND(J191*$G191,2)</f>
        <v>0</v>
      </c>
      <c r="L191" s="27">
        <f t="shared" ref="L191" si="262">ROUND(J191+H191,2)</f>
        <v>0</v>
      </c>
      <c r="M191" s="49">
        <f t="shared" ref="M191" si="263">ROUND(K191+I191,2)</f>
        <v>0</v>
      </c>
      <c r="N191" s="80"/>
    </row>
    <row r="192" spans="1:26" s="78" customFormat="1" ht="16.5">
      <c r="A192" s="86" t="s">
        <v>346</v>
      </c>
      <c r="B192" s="41" t="s">
        <v>165</v>
      </c>
      <c r="C192" s="41"/>
      <c r="D192" s="81" t="s">
        <v>82</v>
      </c>
      <c r="E192" s="82" t="s">
        <v>473</v>
      </c>
      <c r="F192" s="81" t="s">
        <v>16</v>
      </c>
      <c r="G192" s="51">
        <v>1</v>
      </c>
      <c r="H192" s="27"/>
      <c r="I192" s="48">
        <f t="shared" si="236"/>
        <v>0</v>
      </c>
      <c r="J192" s="27"/>
      <c r="K192" s="48">
        <f t="shared" si="237"/>
        <v>0</v>
      </c>
      <c r="L192" s="27">
        <f t="shared" si="238"/>
        <v>0</v>
      </c>
      <c r="M192" s="49">
        <f t="shared" si="239"/>
        <v>0</v>
      </c>
      <c r="N192" s="80"/>
    </row>
    <row r="193" spans="1:26" s="78" customFormat="1" ht="16.5">
      <c r="A193" s="86" t="s">
        <v>347</v>
      </c>
      <c r="B193" s="41" t="s">
        <v>165</v>
      </c>
      <c r="C193" s="41"/>
      <c r="D193" s="81" t="s">
        <v>84</v>
      </c>
      <c r="E193" s="82" t="s">
        <v>474</v>
      </c>
      <c r="F193" s="81" t="s">
        <v>16</v>
      </c>
      <c r="G193" s="51">
        <v>1</v>
      </c>
      <c r="H193" s="27"/>
      <c r="I193" s="48">
        <f t="shared" si="236"/>
        <v>0</v>
      </c>
      <c r="J193" s="27"/>
      <c r="K193" s="48">
        <f t="shared" si="237"/>
        <v>0</v>
      </c>
      <c r="L193" s="27">
        <f t="shared" si="238"/>
        <v>0</v>
      </c>
      <c r="M193" s="49">
        <f t="shared" si="239"/>
        <v>0</v>
      </c>
      <c r="N193" s="80"/>
    </row>
    <row r="194" spans="1:26" s="78" customFormat="1" ht="16.5">
      <c r="A194" s="86" t="s">
        <v>348</v>
      </c>
      <c r="B194" s="41" t="s">
        <v>165</v>
      </c>
      <c r="C194" s="41"/>
      <c r="D194" s="81" t="s">
        <v>83</v>
      </c>
      <c r="E194" s="82" t="s">
        <v>475</v>
      </c>
      <c r="F194" s="81" t="s">
        <v>16</v>
      </c>
      <c r="G194" s="51">
        <v>1</v>
      </c>
      <c r="H194" s="27"/>
      <c r="I194" s="48">
        <f t="shared" ref="I194:I195" si="264">ROUND(H194*$G194,2)</f>
        <v>0</v>
      </c>
      <c r="J194" s="27"/>
      <c r="K194" s="48">
        <f t="shared" ref="K194:K195" si="265">ROUND(J194*$G194,2)</f>
        <v>0</v>
      </c>
      <c r="L194" s="27">
        <f t="shared" ref="L194:L195" si="266">ROUND(J194+H194,2)</f>
        <v>0</v>
      </c>
      <c r="M194" s="49">
        <f t="shared" ref="M194:M195" si="267">ROUND(K194+I194,2)</f>
        <v>0</v>
      </c>
      <c r="N194" s="80"/>
    </row>
    <row r="195" spans="1:26" s="78" customFormat="1" ht="33">
      <c r="A195" s="86" t="s">
        <v>349</v>
      </c>
      <c r="B195" s="41" t="s">
        <v>192</v>
      </c>
      <c r="C195" s="41"/>
      <c r="D195" s="81" t="s">
        <v>104</v>
      </c>
      <c r="E195" s="82" t="s">
        <v>120</v>
      </c>
      <c r="F195" s="81" t="s">
        <v>14</v>
      </c>
      <c r="G195" s="51">
        <v>0.24</v>
      </c>
      <c r="H195" s="27"/>
      <c r="I195" s="48">
        <f t="shared" si="264"/>
        <v>0</v>
      </c>
      <c r="J195" s="27"/>
      <c r="K195" s="48">
        <f t="shared" si="265"/>
        <v>0</v>
      </c>
      <c r="L195" s="27">
        <f t="shared" si="266"/>
        <v>0</v>
      </c>
      <c r="M195" s="49">
        <f t="shared" si="267"/>
        <v>0</v>
      </c>
      <c r="N195" s="80"/>
    </row>
    <row r="196" spans="1:26" s="77" customFormat="1" ht="16.5">
      <c r="A196" s="88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90"/>
      <c r="N196" s="80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</row>
    <row r="197" spans="1:26" s="76" customFormat="1" ht="16.5">
      <c r="A197" s="83" t="s">
        <v>161</v>
      </c>
      <c r="B197" s="84"/>
      <c r="C197" s="84"/>
      <c r="D197" s="84"/>
      <c r="E197" s="85" t="s">
        <v>274</v>
      </c>
      <c r="F197" s="84"/>
      <c r="G197" s="37"/>
      <c r="H197" s="38"/>
      <c r="I197" s="39">
        <f>I198+I202</f>
        <v>0</v>
      </c>
      <c r="J197" s="39"/>
      <c r="K197" s="39">
        <f>K198+K202</f>
        <v>0</v>
      </c>
      <c r="L197" s="39"/>
      <c r="M197" s="40">
        <f>M198+M202</f>
        <v>0</v>
      </c>
      <c r="N197" s="80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</row>
    <row r="198" spans="1:26" s="76" customFormat="1" ht="16.5">
      <c r="A198" s="67" t="s">
        <v>366</v>
      </c>
      <c r="B198" s="68"/>
      <c r="C198" s="68"/>
      <c r="D198" s="68"/>
      <c r="E198" s="69" t="s">
        <v>351</v>
      </c>
      <c r="F198" s="68"/>
      <c r="G198" s="70"/>
      <c r="H198" s="71"/>
      <c r="I198" s="72">
        <f>SUM(I199:I200)</f>
        <v>0</v>
      </c>
      <c r="J198" s="72"/>
      <c r="K198" s="72">
        <f>SUM(K199:K200)</f>
        <v>0</v>
      </c>
      <c r="L198" s="72"/>
      <c r="M198" s="73">
        <f>SUM(M199:M200)</f>
        <v>0</v>
      </c>
      <c r="N198" s="80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</row>
    <row r="199" spans="1:26" s="78" customFormat="1" ht="33">
      <c r="A199" s="86" t="s">
        <v>367</v>
      </c>
      <c r="B199" s="41" t="s">
        <v>192</v>
      </c>
      <c r="C199" s="41"/>
      <c r="D199" s="81">
        <v>97599</v>
      </c>
      <c r="E199" s="82" t="s">
        <v>181</v>
      </c>
      <c r="F199" s="81" t="s">
        <v>16</v>
      </c>
      <c r="G199" s="51">
        <v>1</v>
      </c>
      <c r="H199" s="27"/>
      <c r="I199" s="48">
        <f t="shared" ref="I199:I200" si="268">ROUND(H199*$G199,2)</f>
        <v>0</v>
      </c>
      <c r="J199" s="27"/>
      <c r="K199" s="48">
        <f t="shared" ref="K199:K200" si="269">ROUND(J199*$G199,2)</f>
        <v>0</v>
      </c>
      <c r="L199" s="27">
        <f t="shared" ref="L199:L200" si="270">ROUND(J199+H199,2)</f>
        <v>0</v>
      </c>
      <c r="M199" s="49">
        <f t="shared" ref="M199:M200" si="271">ROUND(K199+I199,2)</f>
        <v>0</v>
      </c>
      <c r="N199" s="80"/>
    </row>
    <row r="200" spans="1:26" s="78" customFormat="1" ht="16.5">
      <c r="A200" s="86" t="s">
        <v>367</v>
      </c>
      <c r="B200" s="41" t="s">
        <v>165</v>
      </c>
      <c r="C200" s="41"/>
      <c r="D200" s="81" t="s">
        <v>98</v>
      </c>
      <c r="E200" s="82" t="s">
        <v>476</v>
      </c>
      <c r="F200" s="81" t="s">
        <v>16</v>
      </c>
      <c r="G200" s="51">
        <v>3</v>
      </c>
      <c r="H200" s="27"/>
      <c r="I200" s="48">
        <f t="shared" si="268"/>
        <v>0</v>
      </c>
      <c r="J200" s="27"/>
      <c r="K200" s="48">
        <f t="shared" si="269"/>
        <v>0</v>
      </c>
      <c r="L200" s="27">
        <f t="shared" si="270"/>
        <v>0</v>
      </c>
      <c r="M200" s="49">
        <f t="shared" si="271"/>
        <v>0</v>
      </c>
      <c r="N200" s="80"/>
    </row>
    <row r="201" spans="1:26" s="77" customFormat="1" ht="16.5">
      <c r="A201" s="88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90"/>
      <c r="N201" s="80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</row>
    <row r="202" spans="1:26" s="76" customFormat="1" ht="16.5">
      <c r="A202" s="67" t="s">
        <v>368</v>
      </c>
      <c r="B202" s="68"/>
      <c r="C202" s="68"/>
      <c r="D202" s="68"/>
      <c r="E202" s="69" t="s">
        <v>352</v>
      </c>
      <c r="F202" s="68"/>
      <c r="G202" s="70"/>
      <c r="H202" s="71"/>
      <c r="I202" s="72">
        <f>SUM(I203:I205)</f>
        <v>0</v>
      </c>
      <c r="J202" s="72"/>
      <c r="K202" s="72">
        <f>SUM(K203:K205)</f>
        <v>0</v>
      </c>
      <c r="L202" s="72"/>
      <c r="M202" s="73">
        <f>SUM(M203:M205)</f>
        <v>0</v>
      </c>
      <c r="N202" s="80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</row>
    <row r="203" spans="1:26" s="78" customFormat="1" ht="33">
      <c r="A203" s="86" t="s">
        <v>369</v>
      </c>
      <c r="B203" s="41" t="s">
        <v>165</v>
      </c>
      <c r="C203" s="41"/>
      <c r="D203" s="81" t="s">
        <v>112</v>
      </c>
      <c r="E203" s="82" t="s">
        <v>477</v>
      </c>
      <c r="F203" s="81" t="s">
        <v>16</v>
      </c>
      <c r="G203" s="51">
        <v>1</v>
      </c>
      <c r="H203" s="27"/>
      <c r="I203" s="48">
        <f t="shared" ref="I203:I205" si="272">ROUND(H203*$G203,2)</f>
        <v>0</v>
      </c>
      <c r="J203" s="27"/>
      <c r="K203" s="48">
        <f t="shared" ref="K203:K205" si="273">ROUND(J203*$G203,2)</f>
        <v>0</v>
      </c>
      <c r="L203" s="27">
        <f t="shared" ref="L203:L205" si="274">ROUND(J203+H203,2)</f>
        <v>0</v>
      </c>
      <c r="M203" s="49">
        <f t="shared" ref="M203:M205" si="275">ROUND(K203+I203,2)</f>
        <v>0</v>
      </c>
      <c r="N203" s="80"/>
    </row>
    <row r="204" spans="1:26" s="78" customFormat="1" ht="33">
      <c r="A204" s="86" t="s">
        <v>370</v>
      </c>
      <c r="B204" s="41" t="s">
        <v>165</v>
      </c>
      <c r="C204" s="41"/>
      <c r="D204" s="81" t="s">
        <v>99</v>
      </c>
      <c r="E204" s="82" t="s">
        <v>478</v>
      </c>
      <c r="F204" s="81" t="s">
        <v>16</v>
      </c>
      <c r="G204" s="51">
        <v>1</v>
      </c>
      <c r="H204" s="27"/>
      <c r="I204" s="48">
        <f t="shared" si="272"/>
        <v>0</v>
      </c>
      <c r="J204" s="27"/>
      <c r="K204" s="48">
        <f t="shared" si="273"/>
        <v>0</v>
      </c>
      <c r="L204" s="27">
        <f t="shared" si="274"/>
        <v>0</v>
      </c>
      <c r="M204" s="49">
        <f t="shared" si="275"/>
        <v>0</v>
      </c>
      <c r="N204" s="80"/>
    </row>
    <row r="205" spans="1:26" s="78" customFormat="1" ht="33">
      <c r="A205" s="86" t="s">
        <v>371</v>
      </c>
      <c r="B205" s="41" t="s">
        <v>165</v>
      </c>
      <c r="C205" s="41"/>
      <c r="D205" s="81" t="s">
        <v>101</v>
      </c>
      <c r="E205" s="82" t="s">
        <v>479</v>
      </c>
      <c r="F205" s="81" t="s">
        <v>16</v>
      </c>
      <c r="G205" s="51">
        <v>7</v>
      </c>
      <c r="H205" s="27"/>
      <c r="I205" s="48">
        <f t="shared" si="272"/>
        <v>0</v>
      </c>
      <c r="J205" s="27"/>
      <c r="K205" s="48">
        <f t="shared" si="273"/>
        <v>0</v>
      </c>
      <c r="L205" s="27">
        <f t="shared" si="274"/>
        <v>0</v>
      </c>
      <c r="M205" s="49">
        <f t="shared" si="275"/>
        <v>0</v>
      </c>
      <c r="N205" s="80"/>
    </row>
    <row r="206" spans="1:26" s="77" customFormat="1" ht="16.5">
      <c r="A206" s="88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90"/>
      <c r="N206" s="80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</row>
    <row r="207" spans="1:26" s="76" customFormat="1" ht="16.5">
      <c r="A207" s="74" t="s">
        <v>162</v>
      </c>
      <c r="B207" s="84"/>
      <c r="C207" s="84"/>
      <c r="D207" s="84"/>
      <c r="E207" s="85" t="s">
        <v>353</v>
      </c>
      <c r="F207" s="84"/>
      <c r="G207" s="37"/>
      <c r="H207" s="38"/>
      <c r="I207" s="39">
        <f>SUM(I208:I208)</f>
        <v>0</v>
      </c>
      <c r="J207" s="39"/>
      <c r="K207" s="39">
        <f>SUM(K208:K208)</f>
        <v>0</v>
      </c>
      <c r="L207" s="39"/>
      <c r="M207" s="40">
        <f>SUM(M208:M208)</f>
        <v>0</v>
      </c>
      <c r="N207" s="80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</row>
    <row r="208" spans="1:26" s="78" customFormat="1" ht="16.5">
      <c r="A208" s="86" t="s">
        <v>350</v>
      </c>
      <c r="B208" s="41" t="s">
        <v>165</v>
      </c>
      <c r="C208" s="41"/>
      <c r="D208" s="81" t="s">
        <v>102</v>
      </c>
      <c r="E208" s="82" t="s">
        <v>480</v>
      </c>
      <c r="F208" s="81" t="s">
        <v>16</v>
      </c>
      <c r="G208" s="51">
        <v>7</v>
      </c>
      <c r="H208" s="27"/>
      <c r="I208" s="48">
        <f t="shared" ref="I208" si="276">ROUND(H208*$G208,2)</f>
        <v>0</v>
      </c>
      <c r="J208" s="27"/>
      <c r="K208" s="48">
        <f t="shared" ref="K208" si="277">ROUND(J208*$G208,2)</f>
        <v>0</v>
      </c>
      <c r="L208" s="27">
        <f t="shared" ref="L208" si="278">ROUND(J208+H208,2)</f>
        <v>0</v>
      </c>
      <c r="M208" s="49">
        <f t="shared" ref="M208" si="279">ROUND(K208+I208,2)</f>
        <v>0</v>
      </c>
      <c r="N208" s="80"/>
    </row>
    <row r="209" spans="1:26" s="77" customFormat="1" ht="16.5">
      <c r="A209" s="88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90"/>
      <c r="N209" s="80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</row>
    <row r="210" spans="1:26" s="76" customFormat="1" ht="16.5">
      <c r="A210" s="96" t="s">
        <v>205</v>
      </c>
      <c r="B210" s="84"/>
      <c r="C210" s="84"/>
      <c r="D210" s="84"/>
      <c r="E210" s="85" t="s">
        <v>358</v>
      </c>
      <c r="F210" s="84"/>
      <c r="G210" s="37"/>
      <c r="H210" s="38"/>
      <c r="I210" s="40">
        <f>SUM(I211:I216)</f>
        <v>0</v>
      </c>
      <c r="J210" s="39"/>
      <c r="K210" s="40">
        <f>SUM(K211:K216)</f>
        <v>0</v>
      </c>
      <c r="L210" s="39"/>
      <c r="M210" s="40">
        <f>SUM(M211:M216)</f>
        <v>0</v>
      </c>
      <c r="N210" s="80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</row>
    <row r="211" spans="1:26" s="78" customFormat="1" ht="33">
      <c r="A211" s="122" t="s">
        <v>321</v>
      </c>
      <c r="B211" s="119" t="s">
        <v>165</v>
      </c>
      <c r="C211" s="119"/>
      <c r="D211" s="120" t="s">
        <v>94</v>
      </c>
      <c r="E211" s="121" t="s">
        <v>481</v>
      </c>
      <c r="F211" s="120" t="s">
        <v>19</v>
      </c>
      <c r="G211" s="51">
        <v>1</v>
      </c>
      <c r="H211" s="27"/>
      <c r="I211" s="124">
        <f t="shared" ref="I211:I212" si="280">ROUND(H211*$G211,2)</f>
        <v>0</v>
      </c>
      <c r="J211" s="27"/>
      <c r="K211" s="124">
        <f t="shared" ref="K211:K212" si="281">ROUND(J211*$G211,2)</f>
        <v>0</v>
      </c>
      <c r="L211" s="27">
        <f t="shared" ref="L211:L212" si="282">ROUND(J211+H211,2)</f>
        <v>0</v>
      </c>
      <c r="M211" s="125">
        <f t="shared" ref="M211:M212" si="283">ROUND(K211+I211,2)</f>
        <v>0</v>
      </c>
      <c r="N211" s="113"/>
    </row>
    <row r="212" spans="1:26" s="78" customFormat="1" ht="49.5">
      <c r="A212" s="122" t="s">
        <v>372</v>
      </c>
      <c r="B212" s="119" t="s">
        <v>165</v>
      </c>
      <c r="C212" s="119"/>
      <c r="D212" s="120" t="s">
        <v>47</v>
      </c>
      <c r="E212" s="121" t="s">
        <v>482</v>
      </c>
      <c r="F212" s="120" t="s">
        <v>19</v>
      </c>
      <c r="G212" s="51">
        <v>1</v>
      </c>
      <c r="H212" s="27"/>
      <c r="I212" s="124">
        <f t="shared" si="280"/>
        <v>0</v>
      </c>
      <c r="J212" s="27"/>
      <c r="K212" s="124">
        <f t="shared" si="281"/>
        <v>0</v>
      </c>
      <c r="L212" s="27">
        <f t="shared" si="282"/>
        <v>0</v>
      </c>
      <c r="M212" s="125">
        <f t="shared" si="283"/>
        <v>0</v>
      </c>
      <c r="N212" s="113"/>
    </row>
    <row r="213" spans="1:26" s="78" customFormat="1" ht="33">
      <c r="A213" s="122" t="s">
        <v>373</v>
      </c>
      <c r="B213" s="119" t="s">
        <v>165</v>
      </c>
      <c r="C213" s="119"/>
      <c r="D213" s="120" t="s">
        <v>95</v>
      </c>
      <c r="E213" s="121" t="s">
        <v>483</v>
      </c>
      <c r="F213" s="120" t="s">
        <v>19</v>
      </c>
      <c r="G213" s="51">
        <v>1</v>
      </c>
      <c r="H213" s="27"/>
      <c r="I213" s="124">
        <f t="shared" ref="I213:I214" si="284">ROUND(H213*$G213,2)</f>
        <v>0</v>
      </c>
      <c r="J213" s="27"/>
      <c r="K213" s="124">
        <f t="shared" ref="K213:K214" si="285">ROUND(J213*$G213,2)</f>
        <v>0</v>
      </c>
      <c r="L213" s="27">
        <f t="shared" ref="L213:L214" si="286">ROUND(J213+H213,2)</f>
        <v>0</v>
      </c>
      <c r="M213" s="125">
        <f t="shared" ref="M213:M214" si="287">ROUND(K213+I213,2)</f>
        <v>0</v>
      </c>
      <c r="N213" s="113"/>
    </row>
    <row r="214" spans="1:26" s="78" customFormat="1" ht="49.5">
      <c r="A214" s="122" t="s">
        <v>374</v>
      </c>
      <c r="B214" s="119" t="s">
        <v>165</v>
      </c>
      <c r="C214" s="119"/>
      <c r="D214" s="120" t="s">
        <v>108</v>
      </c>
      <c r="E214" s="121" t="s">
        <v>484</v>
      </c>
      <c r="F214" s="120" t="s">
        <v>19</v>
      </c>
      <c r="G214" s="51">
        <v>1</v>
      </c>
      <c r="H214" s="27"/>
      <c r="I214" s="124">
        <f t="shared" si="284"/>
        <v>0</v>
      </c>
      <c r="J214" s="27"/>
      <c r="K214" s="124">
        <f t="shared" si="285"/>
        <v>0</v>
      </c>
      <c r="L214" s="27">
        <f t="shared" si="286"/>
        <v>0</v>
      </c>
      <c r="M214" s="125">
        <f t="shared" si="287"/>
        <v>0</v>
      </c>
      <c r="N214" s="113"/>
    </row>
    <row r="215" spans="1:26" s="78" customFormat="1" ht="33">
      <c r="A215" s="122" t="s">
        <v>375</v>
      </c>
      <c r="B215" s="119" t="s">
        <v>165</v>
      </c>
      <c r="C215" s="119"/>
      <c r="D215" s="120" t="s">
        <v>111</v>
      </c>
      <c r="E215" s="121" t="s">
        <v>485</v>
      </c>
      <c r="F215" s="120" t="s">
        <v>19</v>
      </c>
      <c r="G215" s="51">
        <v>1</v>
      </c>
      <c r="H215" s="27"/>
      <c r="I215" s="124">
        <f t="shared" ref="I215" si="288">ROUND(H215*$G215,2)</f>
        <v>0</v>
      </c>
      <c r="J215" s="27"/>
      <c r="K215" s="124">
        <f t="shared" ref="K215" si="289">ROUND(J215*$G215,2)</f>
        <v>0</v>
      </c>
      <c r="L215" s="27">
        <f t="shared" ref="L215" si="290">ROUND(J215+H215,2)</f>
        <v>0</v>
      </c>
      <c r="M215" s="125">
        <f t="shared" ref="M215" si="291">ROUND(K215+I215,2)</f>
        <v>0</v>
      </c>
      <c r="N215" s="113"/>
    </row>
    <row r="216" spans="1:26" s="117" customFormat="1" ht="49.5">
      <c r="A216" s="122" t="s">
        <v>398</v>
      </c>
      <c r="B216" s="119" t="s">
        <v>165</v>
      </c>
      <c r="C216" s="119"/>
      <c r="D216" s="120" t="s">
        <v>79</v>
      </c>
      <c r="E216" s="121" t="s">
        <v>486</v>
      </c>
      <c r="F216" s="120" t="s">
        <v>16</v>
      </c>
      <c r="G216" s="51">
        <v>1</v>
      </c>
      <c r="H216" s="27"/>
      <c r="I216" s="124">
        <f t="shared" ref="I216" si="292">ROUND(H216*$G216,2)</f>
        <v>0</v>
      </c>
      <c r="J216" s="27"/>
      <c r="K216" s="124">
        <f t="shared" ref="K216" si="293">ROUND(J216*$G216,2)</f>
        <v>0</v>
      </c>
      <c r="L216" s="27">
        <f t="shared" ref="L216" si="294">ROUND(J216+H216,2)</f>
        <v>0</v>
      </c>
      <c r="M216" s="125">
        <f t="shared" ref="M216" si="295">ROUND(K216+I216,2)</f>
        <v>0</v>
      </c>
      <c r="N216" s="113"/>
    </row>
    <row r="217" spans="1:26" s="77" customFormat="1" ht="16.5">
      <c r="A217" s="88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90"/>
      <c r="N217" s="80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</row>
    <row r="218" spans="1:26" s="76" customFormat="1" ht="16.5">
      <c r="A218" s="74" t="s">
        <v>206</v>
      </c>
      <c r="B218" s="84"/>
      <c r="C218" s="84"/>
      <c r="D218" s="84"/>
      <c r="E218" s="85" t="s">
        <v>275</v>
      </c>
      <c r="F218" s="84"/>
      <c r="G218" s="37"/>
      <c r="H218" s="38"/>
      <c r="I218" s="39">
        <f>SUM(I219:I219)</f>
        <v>0</v>
      </c>
      <c r="J218" s="39"/>
      <c r="K218" s="39">
        <f>SUM(K219:K219)</f>
        <v>0</v>
      </c>
      <c r="L218" s="39"/>
      <c r="M218" s="40">
        <f>SUM(M219:M219)</f>
        <v>0</v>
      </c>
      <c r="N218" s="80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</row>
    <row r="219" spans="1:26" s="78" customFormat="1" ht="16.5">
      <c r="A219" s="86" t="s">
        <v>322</v>
      </c>
      <c r="B219" s="41" t="s">
        <v>165</v>
      </c>
      <c r="C219" s="41"/>
      <c r="D219" s="81" t="s">
        <v>100</v>
      </c>
      <c r="E219" s="82" t="s">
        <v>487</v>
      </c>
      <c r="F219" s="81" t="s">
        <v>166</v>
      </c>
      <c r="G219" s="51">
        <v>146.56</v>
      </c>
      <c r="H219" s="27"/>
      <c r="I219" s="48">
        <f t="shared" ref="I219" si="296">ROUND(H219*$G219,2)</f>
        <v>0</v>
      </c>
      <c r="J219" s="27"/>
      <c r="K219" s="48">
        <f t="shared" ref="K219" si="297">ROUND(J219*$G219,2)</f>
        <v>0</v>
      </c>
      <c r="L219" s="27">
        <f t="shared" ref="L219" si="298">ROUND(J219+H219,2)</f>
        <v>0</v>
      </c>
      <c r="M219" s="49">
        <f t="shared" ref="M219" si="299">ROUND(K219+I219,2)</f>
        <v>0</v>
      </c>
      <c r="N219" s="80"/>
    </row>
    <row r="220" spans="1:26" s="77" customFormat="1" ht="17.25" thickBot="1">
      <c r="A220" s="88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90"/>
      <c r="N220" s="80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</row>
    <row r="221" spans="1:26" s="14" customFormat="1" ht="18.75" thickBot="1">
      <c r="A221" s="126" t="s">
        <v>163</v>
      </c>
      <c r="B221" s="127"/>
      <c r="C221" s="127"/>
      <c r="D221" s="127"/>
      <c r="E221" s="127"/>
      <c r="F221" s="127"/>
      <c r="G221" s="128"/>
      <c r="H221" s="129">
        <f>I218+I210+I207+I197+I156+I103+I93+I85+I79+I64+I56+I40+I30+I13+I10</f>
        <v>0</v>
      </c>
      <c r="I221" s="128"/>
      <c r="J221" s="129">
        <f>K218+K210+K207+K197+K156+K103+K93+K85+K79+K64+K56+K40+K30+K13+K10</f>
        <v>0</v>
      </c>
      <c r="K221" s="128"/>
      <c r="L221" s="129">
        <f>M218+M210+M207+M197+M156+M103+M93+M85+M79+M64+M56+M40+M30+M13+M10</f>
        <v>0</v>
      </c>
      <c r="M221" s="128"/>
      <c r="N221" s="22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s="14" customFormat="1" ht="18.75" thickBot="1">
      <c r="A222" s="126" t="s">
        <v>323</v>
      </c>
      <c r="B222" s="127"/>
      <c r="C222" s="127"/>
      <c r="D222" s="127"/>
      <c r="E222" s="127"/>
      <c r="F222" s="127"/>
      <c r="G222" s="128"/>
      <c r="H222" s="129">
        <f>ROUND(H221*0.2054,2)</f>
        <v>0</v>
      </c>
      <c r="I222" s="128"/>
      <c r="J222" s="129">
        <f>ROUND(J221*0.2054,2)</f>
        <v>0</v>
      </c>
      <c r="K222" s="128"/>
      <c r="L222" s="129">
        <f>ROUND(L221*0.2054,2)</f>
        <v>0</v>
      </c>
      <c r="M222" s="128"/>
      <c r="N222" s="22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s="14" customFormat="1" ht="18.75" thickBot="1">
      <c r="A223" s="126" t="s">
        <v>164</v>
      </c>
      <c r="B223" s="127"/>
      <c r="C223" s="127"/>
      <c r="D223" s="127"/>
      <c r="E223" s="127"/>
      <c r="F223" s="127"/>
      <c r="G223" s="128"/>
      <c r="H223" s="129">
        <f>SUM(H221:I222)</f>
        <v>0</v>
      </c>
      <c r="I223" s="128"/>
      <c r="J223" s="129">
        <f>SUM(J221:K222)</f>
        <v>0</v>
      </c>
      <c r="K223" s="128"/>
      <c r="L223" s="129">
        <f>SUM(L221:M222)</f>
        <v>0</v>
      </c>
      <c r="M223" s="128"/>
      <c r="N223" s="22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s="14" customFormat="1" ht="16.5">
      <c r="A224" s="45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7"/>
      <c r="N224" s="22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s="14" customFormat="1" ht="16.5">
      <c r="A225" s="45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7"/>
      <c r="N225" s="22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s="42" customFormat="1" ht="16.5">
      <c r="A226" s="131" t="s">
        <v>488</v>
      </c>
      <c r="B226" s="132"/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3"/>
      <c r="N226" s="22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s="42" customFormat="1" ht="16.5">
      <c r="A227" s="64"/>
      <c r="B227" s="65"/>
      <c r="C227" s="95"/>
      <c r="D227" s="65"/>
      <c r="E227" s="65"/>
      <c r="F227" s="65"/>
      <c r="G227" s="65"/>
      <c r="H227" s="65"/>
      <c r="I227" s="65"/>
      <c r="J227" s="65"/>
      <c r="K227" s="65"/>
      <c r="L227" s="65"/>
      <c r="M227" s="66"/>
      <c r="N227" s="22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s="42" customFormat="1" ht="16.5">
      <c r="A228" s="64"/>
      <c r="B228" s="65"/>
      <c r="C228" s="9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22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s="42" customFormat="1" ht="15" customHeight="1">
      <c r="A229" s="134" t="s">
        <v>17</v>
      </c>
      <c r="B229" s="135"/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36"/>
      <c r="N229" s="22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s="42" customFormat="1" ht="15" customHeight="1">
      <c r="A230" s="134"/>
      <c r="B230" s="135"/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6"/>
      <c r="N230" s="22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s="18" customFormat="1" ht="15" customHeight="1">
      <c r="A231" s="137"/>
      <c r="B231" s="138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9"/>
      <c r="N231" s="22"/>
    </row>
    <row r="232" spans="1:26" s="42" customFormat="1" ht="17.25" thickBot="1">
      <c r="A232" s="140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2"/>
      <c r="N232" s="22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s="42" customFormat="1" ht="16.5">
      <c r="A233" s="130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20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</sheetData>
  <mergeCells count="25">
    <mergeCell ref="A1:I1"/>
    <mergeCell ref="J1:M7"/>
    <mergeCell ref="A3:I3"/>
    <mergeCell ref="A4:I4"/>
    <mergeCell ref="A5:I5"/>
    <mergeCell ref="A6:I6"/>
    <mergeCell ref="A7:I7"/>
    <mergeCell ref="A233:M233"/>
    <mergeCell ref="A226:M226"/>
    <mergeCell ref="A229:M229"/>
    <mergeCell ref="A230:M230"/>
    <mergeCell ref="A231:M231"/>
    <mergeCell ref="A232:M232"/>
    <mergeCell ref="A223:G223"/>
    <mergeCell ref="H223:I223"/>
    <mergeCell ref="J223:K223"/>
    <mergeCell ref="L223:M223"/>
    <mergeCell ref="A221:G221"/>
    <mergeCell ref="H221:I221"/>
    <mergeCell ref="J221:K221"/>
    <mergeCell ref="L221:M221"/>
    <mergeCell ref="A222:G222"/>
    <mergeCell ref="H222:I222"/>
    <mergeCell ref="J222:K222"/>
    <mergeCell ref="L222:M222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73" fitToHeight="0" orientation="landscape" horizontalDpi="4294967292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2"/>
  <sheetViews>
    <sheetView showGridLines="0" view="pageBreakPreview" zoomScaleNormal="100" zoomScaleSheetLayoutView="100" workbookViewId="0">
      <selection activeCell="S32" sqref="S32:S33"/>
    </sheetView>
  </sheetViews>
  <sheetFormatPr defaultColWidth="9.140625" defaultRowHeight="15"/>
  <cols>
    <col min="1" max="1" width="9.140625" style="75" customWidth="1"/>
    <col min="2" max="2" width="36.85546875" style="75" customWidth="1"/>
    <col min="3" max="18" width="6.7109375" style="75" customWidth="1"/>
    <col min="19" max="19" width="28.5703125" style="75" customWidth="1"/>
    <col min="20" max="16384" width="9.140625" style="75"/>
  </cols>
  <sheetData>
    <row r="1" spans="1:20" ht="16.5" customHeight="1" thickBot="1">
      <c r="A1" s="143" t="s">
        <v>324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71"/>
    </row>
    <row r="2" spans="1:20" ht="16.5" customHeight="1" thickBot="1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215"/>
      <c r="M2" s="216"/>
      <c r="N2" s="216"/>
      <c r="O2" s="216"/>
      <c r="P2" s="216"/>
      <c r="Q2" s="216"/>
      <c r="R2" s="216"/>
      <c r="S2" s="217"/>
    </row>
    <row r="3" spans="1:20" ht="16.5" customHeight="1">
      <c r="A3" s="153" t="s">
        <v>208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218"/>
      <c r="M3" s="219"/>
      <c r="N3" s="219"/>
      <c r="O3" s="219"/>
      <c r="P3" s="219"/>
      <c r="Q3" s="219"/>
      <c r="R3" s="219"/>
      <c r="S3" s="220"/>
    </row>
    <row r="4" spans="1:20" ht="16.5" customHeight="1">
      <c r="A4" s="209" t="s">
        <v>365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8"/>
      <c r="M4" s="219"/>
      <c r="N4" s="219"/>
      <c r="O4" s="219"/>
      <c r="P4" s="219"/>
      <c r="Q4" s="219"/>
      <c r="R4" s="219"/>
      <c r="S4" s="220"/>
    </row>
    <row r="5" spans="1:20" ht="16.5" customHeight="1">
      <c r="A5" s="211" t="s">
        <v>209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8"/>
      <c r="M5" s="219"/>
      <c r="N5" s="219"/>
      <c r="O5" s="219"/>
      <c r="P5" s="219"/>
      <c r="Q5" s="219"/>
      <c r="R5" s="219"/>
      <c r="S5" s="220"/>
    </row>
    <row r="6" spans="1:20" ht="33" customHeight="1">
      <c r="A6" s="209" t="s">
        <v>364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8"/>
      <c r="M6" s="219"/>
      <c r="N6" s="219"/>
      <c r="O6" s="219"/>
      <c r="P6" s="219"/>
      <c r="Q6" s="219"/>
      <c r="R6" s="219"/>
      <c r="S6" s="220"/>
    </row>
    <row r="7" spans="1:20" ht="16.5" customHeight="1" thickBot="1">
      <c r="A7" s="213" t="s">
        <v>215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8"/>
      <c r="M7" s="219"/>
      <c r="N7" s="219"/>
      <c r="O7" s="219"/>
      <c r="P7" s="219"/>
      <c r="Q7" s="219"/>
      <c r="R7" s="219"/>
      <c r="S7" s="220"/>
    </row>
    <row r="8" spans="1:20" ht="16.5" customHeight="1" thickBot="1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221"/>
      <c r="M8" s="222"/>
      <c r="N8" s="222"/>
      <c r="O8" s="222"/>
      <c r="P8" s="222"/>
      <c r="Q8" s="222"/>
      <c r="R8" s="222"/>
      <c r="S8" s="223"/>
    </row>
    <row r="9" spans="1:20" ht="16.5" customHeight="1" thickBot="1">
      <c r="A9" s="168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70"/>
    </row>
    <row r="10" spans="1:20" ht="17.25" customHeight="1" thickBot="1">
      <c r="A10" s="172" t="s">
        <v>0</v>
      </c>
      <c r="B10" s="174" t="s">
        <v>13</v>
      </c>
      <c r="C10" s="165" t="s">
        <v>170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76" t="s">
        <v>164</v>
      </c>
    </row>
    <row r="11" spans="1:20" ht="17.25" customHeight="1" thickBot="1">
      <c r="A11" s="173"/>
      <c r="B11" s="175"/>
      <c r="C11" s="178" t="s">
        <v>171</v>
      </c>
      <c r="D11" s="179"/>
      <c r="E11" s="179"/>
      <c r="F11" s="180"/>
      <c r="G11" s="178" t="s">
        <v>172</v>
      </c>
      <c r="H11" s="179"/>
      <c r="I11" s="179"/>
      <c r="J11" s="180"/>
      <c r="K11" s="178" t="s">
        <v>173</v>
      </c>
      <c r="L11" s="179"/>
      <c r="M11" s="179"/>
      <c r="N11" s="180"/>
      <c r="O11" s="162" t="s">
        <v>174</v>
      </c>
      <c r="P11" s="163"/>
      <c r="Q11" s="163"/>
      <c r="R11" s="164"/>
      <c r="S11" s="177"/>
      <c r="T11" s="87"/>
    </row>
    <row r="12" spans="1:20" ht="16.5" customHeight="1">
      <c r="A12" s="105" t="s">
        <v>12</v>
      </c>
      <c r="B12" s="106" t="str">
        <f>'Plan Orçamentária'!E10</f>
        <v>SERVIÇOS PRELIMINARES</v>
      </c>
      <c r="C12" s="187">
        <f>S12</f>
        <v>0</v>
      </c>
      <c r="D12" s="188"/>
      <c r="E12" s="188"/>
      <c r="F12" s="188"/>
      <c r="G12" s="187"/>
      <c r="H12" s="188"/>
      <c r="I12" s="188"/>
      <c r="J12" s="188"/>
      <c r="K12" s="187"/>
      <c r="L12" s="188"/>
      <c r="M12" s="188"/>
      <c r="N12" s="188"/>
      <c r="O12" s="187"/>
      <c r="P12" s="188"/>
      <c r="Q12" s="188"/>
      <c r="R12" s="188"/>
      <c r="S12" s="189">
        <f>'Plan Orçamentária'!M10</f>
        <v>0</v>
      </c>
      <c r="T12" s="87"/>
    </row>
    <row r="13" spans="1:20" ht="5.0999999999999996" customHeight="1">
      <c r="A13" s="52"/>
      <c r="B13" s="59"/>
      <c r="C13" s="55"/>
      <c r="D13" s="55"/>
      <c r="E13" s="55"/>
      <c r="F13" s="56"/>
      <c r="G13" s="60"/>
      <c r="H13" s="60"/>
      <c r="I13" s="60"/>
      <c r="J13" s="61"/>
      <c r="K13" s="111"/>
      <c r="L13" s="104"/>
      <c r="M13" s="104"/>
      <c r="N13" s="61"/>
      <c r="O13" s="60"/>
      <c r="P13" s="60"/>
      <c r="Q13" s="60"/>
      <c r="R13" s="61"/>
      <c r="S13" s="181"/>
      <c r="T13" s="87"/>
    </row>
    <row r="14" spans="1:20" ht="16.5" customHeight="1">
      <c r="A14" s="52" t="s">
        <v>153</v>
      </c>
      <c r="B14" s="59" t="str">
        <f>'Plan Orçamentária'!E13</f>
        <v>INFRAESTRUTURA</v>
      </c>
      <c r="C14" s="182">
        <f>S14</f>
        <v>0</v>
      </c>
      <c r="D14" s="185"/>
      <c r="E14" s="185"/>
      <c r="F14" s="186"/>
      <c r="G14" s="182"/>
      <c r="H14" s="185"/>
      <c r="I14" s="185"/>
      <c r="J14" s="186"/>
      <c r="K14" s="191"/>
      <c r="L14" s="192"/>
      <c r="M14" s="192"/>
      <c r="N14" s="192"/>
      <c r="O14" s="182"/>
      <c r="P14" s="185"/>
      <c r="Q14" s="185"/>
      <c r="R14" s="186"/>
      <c r="S14" s="181">
        <f>'Plan Orçamentária'!M13</f>
        <v>0</v>
      </c>
      <c r="T14" s="87"/>
    </row>
    <row r="15" spans="1:20" ht="5.0999999999999996" customHeight="1">
      <c r="A15" s="52"/>
      <c r="B15" s="59"/>
      <c r="C15" s="55"/>
      <c r="D15" s="55"/>
      <c r="E15" s="55"/>
      <c r="F15" s="56"/>
      <c r="G15" s="60"/>
      <c r="H15" s="60"/>
      <c r="I15" s="60"/>
      <c r="J15" s="61"/>
      <c r="K15" s="111"/>
      <c r="L15" s="104"/>
      <c r="M15" s="104"/>
      <c r="N15" s="61"/>
      <c r="O15" s="93"/>
      <c r="P15" s="60"/>
      <c r="Q15" s="60"/>
      <c r="R15" s="61"/>
      <c r="S15" s="181"/>
      <c r="T15" s="87"/>
    </row>
    <row r="16" spans="1:20" ht="16.5" customHeight="1">
      <c r="A16" s="52" t="s">
        <v>168</v>
      </c>
      <c r="B16" s="59" t="str">
        <f>'Plan Orçamentária'!E30</f>
        <v>SUPERESTRUTURA</v>
      </c>
      <c r="C16" s="182">
        <f>S16*0.6</f>
        <v>0</v>
      </c>
      <c r="D16" s="183"/>
      <c r="E16" s="183"/>
      <c r="F16" s="184"/>
      <c r="G16" s="182">
        <f>S16*0.4</f>
        <v>0</v>
      </c>
      <c r="H16" s="185"/>
      <c r="I16" s="185"/>
      <c r="J16" s="186"/>
      <c r="K16" s="191"/>
      <c r="L16" s="192"/>
      <c r="M16" s="192"/>
      <c r="N16" s="192"/>
      <c r="O16" s="182"/>
      <c r="P16" s="185"/>
      <c r="Q16" s="185"/>
      <c r="R16" s="186"/>
      <c r="S16" s="181">
        <f>'Plan Orçamentária'!M30</f>
        <v>0</v>
      </c>
      <c r="T16" s="87"/>
    </row>
    <row r="17" spans="1:20" ht="5.0999999999999996" customHeight="1">
      <c r="A17" s="52"/>
      <c r="B17" s="59"/>
      <c r="C17" s="55"/>
      <c r="D17" s="55"/>
      <c r="E17" s="55"/>
      <c r="F17" s="56"/>
      <c r="G17" s="55"/>
      <c r="H17" s="55"/>
      <c r="I17" s="55"/>
      <c r="J17" s="56"/>
      <c r="K17" s="111"/>
      <c r="L17" s="104"/>
      <c r="M17" s="104"/>
      <c r="N17" s="61"/>
      <c r="O17" s="93"/>
      <c r="P17" s="60"/>
      <c r="Q17" s="60"/>
      <c r="R17" s="61"/>
      <c r="S17" s="181"/>
      <c r="T17" s="87"/>
    </row>
    <row r="18" spans="1:20" ht="16.5" customHeight="1">
      <c r="A18" s="52" t="s">
        <v>169</v>
      </c>
      <c r="B18" s="59" t="str">
        <f>'Plan Orçamentária'!E40</f>
        <v>ALVENARIA E ELEVAÇÕES</v>
      </c>
      <c r="C18" s="182"/>
      <c r="D18" s="183"/>
      <c r="E18" s="183"/>
      <c r="F18" s="184"/>
      <c r="G18" s="182">
        <f>S18*0.85</f>
        <v>0</v>
      </c>
      <c r="H18" s="183"/>
      <c r="I18" s="183"/>
      <c r="J18" s="184"/>
      <c r="K18" s="191">
        <f>S18*0.15</f>
        <v>0</v>
      </c>
      <c r="L18" s="192"/>
      <c r="M18" s="192"/>
      <c r="N18" s="192"/>
      <c r="O18" s="182"/>
      <c r="P18" s="183"/>
      <c r="Q18" s="183"/>
      <c r="R18" s="184"/>
      <c r="S18" s="181">
        <f>'Plan Orçamentária'!M40</f>
        <v>0</v>
      </c>
      <c r="T18" s="87"/>
    </row>
    <row r="19" spans="1:20" ht="5.0999999999999996" customHeight="1">
      <c r="A19" s="52"/>
      <c r="B19" s="59"/>
      <c r="C19" s="60"/>
      <c r="D19" s="60"/>
      <c r="E19" s="60"/>
      <c r="F19" s="94"/>
      <c r="G19" s="55"/>
      <c r="H19" s="55"/>
      <c r="I19" s="55"/>
      <c r="J19" s="56"/>
      <c r="K19" s="55"/>
      <c r="L19" s="55"/>
      <c r="M19" s="55"/>
      <c r="N19" s="56"/>
      <c r="O19" s="93"/>
      <c r="P19" s="60"/>
      <c r="Q19" s="60"/>
      <c r="R19" s="94"/>
      <c r="S19" s="181"/>
      <c r="T19" s="87"/>
    </row>
    <row r="20" spans="1:20" ht="16.5" customHeight="1">
      <c r="A20" s="52" t="s">
        <v>154</v>
      </c>
      <c r="B20" s="59" t="str">
        <f>'Plan Orçamentária'!E56</f>
        <v>COBERTURA</v>
      </c>
      <c r="C20" s="190"/>
      <c r="D20" s="183"/>
      <c r="E20" s="183"/>
      <c r="F20" s="184"/>
      <c r="G20" s="182">
        <f>S20</f>
        <v>0</v>
      </c>
      <c r="H20" s="183"/>
      <c r="I20" s="183"/>
      <c r="J20" s="184"/>
      <c r="K20" s="191"/>
      <c r="L20" s="192"/>
      <c r="M20" s="192"/>
      <c r="N20" s="192"/>
      <c r="O20" s="182"/>
      <c r="P20" s="183"/>
      <c r="Q20" s="183"/>
      <c r="R20" s="184"/>
      <c r="S20" s="181">
        <f>'Plan Orçamentária'!M56</f>
        <v>0</v>
      </c>
      <c r="T20" s="87"/>
    </row>
    <row r="21" spans="1:20" ht="5.0999999999999996" customHeight="1">
      <c r="A21" s="52"/>
      <c r="B21" s="59"/>
      <c r="C21" s="60"/>
      <c r="D21" s="60"/>
      <c r="E21" s="60"/>
      <c r="F21" s="94"/>
      <c r="G21" s="55"/>
      <c r="H21" s="55"/>
      <c r="I21" s="55"/>
      <c r="J21" s="56"/>
      <c r="K21" s="111"/>
      <c r="L21" s="104"/>
      <c r="M21" s="104"/>
      <c r="N21" s="61"/>
      <c r="O21" s="93"/>
      <c r="P21" s="60"/>
      <c r="Q21" s="60"/>
      <c r="R21" s="94"/>
      <c r="S21" s="181"/>
      <c r="T21" s="87"/>
    </row>
    <row r="22" spans="1:20" ht="16.5" customHeight="1">
      <c r="A22" s="52" t="s">
        <v>155</v>
      </c>
      <c r="B22" s="59" t="str">
        <f>'Plan Orçamentária'!E64</f>
        <v>ESQUADRIAS, CAXILHOS E SERRALHERIA</v>
      </c>
      <c r="C22" s="190"/>
      <c r="D22" s="183"/>
      <c r="E22" s="183"/>
      <c r="F22" s="184"/>
      <c r="G22" s="182"/>
      <c r="H22" s="183"/>
      <c r="I22" s="183"/>
      <c r="J22" s="184"/>
      <c r="K22" s="191">
        <f>S22*0.8</f>
        <v>0</v>
      </c>
      <c r="L22" s="192"/>
      <c r="M22" s="192"/>
      <c r="N22" s="192"/>
      <c r="O22" s="182">
        <f>S22*0.2</f>
        <v>0</v>
      </c>
      <c r="P22" s="183"/>
      <c r="Q22" s="183"/>
      <c r="R22" s="184"/>
      <c r="S22" s="181">
        <f>'Plan Orçamentária'!M64</f>
        <v>0</v>
      </c>
      <c r="T22" s="87"/>
    </row>
    <row r="23" spans="1:20" ht="5.0999999999999996" customHeight="1">
      <c r="A23" s="52"/>
      <c r="B23" s="59"/>
      <c r="C23" s="60"/>
      <c r="D23" s="60"/>
      <c r="E23" s="60"/>
      <c r="F23" s="94"/>
      <c r="G23" s="93"/>
      <c r="H23" s="60"/>
      <c r="I23" s="60"/>
      <c r="J23" s="94"/>
      <c r="K23" s="55"/>
      <c r="L23" s="55"/>
      <c r="M23" s="55"/>
      <c r="N23" s="56"/>
      <c r="O23" s="55"/>
      <c r="P23" s="55"/>
      <c r="Q23" s="55"/>
      <c r="R23" s="56"/>
      <c r="S23" s="181"/>
      <c r="T23" s="87"/>
    </row>
    <row r="24" spans="1:20" ht="16.5" customHeight="1">
      <c r="A24" s="52" t="s">
        <v>156</v>
      </c>
      <c r="B24" s="59" t="str">
        <f>'Plan Orçamentária'!E79</f>
        <v>REVESTIMENTO DE PAREDE E TETO</v>
      </c>
      <c r="C24" s="190"/>
      <c r="D24" s="183"/>
      <c r="E24" s="183"/>
      <c r="F24" s="184"/>
      <c r="G24" s="190"/>
      <c r="H24" s="183"/>
      <c r="I24" s="183"/>
      <c r="J24" s="184"/>
      <c r="K24" s="191">
        <f>S24</f>
        <v>0</v>
      </c>
      <c r="L24" s="192"/>
      <c r="M24" s="192"/>
      <c r="N24" s="192"/>
      <c r="O24" s="182"/>
      <c r="P24" s="183"/>
      <c r="Q24" s="183"/>
      <c r="R24" s="184"/>
      <c r="S24" s="181">
        <f>'Plan Orçamentária'!M79</f>
        <v>0</v>
      </c>
      <c r="T24" s="87"/>
    </row>
    <row r="25" spans="1:20" ht="5.0999999999999996" customHeight="1">
      <c r="A25" s="52"/>
      <c r="B25" s="59"/>
      <c r="C25" s="60"/>
      <c r="D25" s="60"/>
      <c r="E25" s="60"/>
      <c r="F25" s="94"/>
      <c r="G25" s="93"/>
      <c r="H25" s="60"/>
      <c r="I25" s="60"/>
      <c r="J25" s="94"/>
      <c r="K25" s="55"/>
      <c r="L25" s="55"/>
      <c r="M25" s="55"/>
      <c r="N25" s="56"/>
      <c r="O25" s="93"/>
      <c r="P25" s="60"/>
      <c r="Q25" s="60"/>
      <c r="R25" s="94"/>
      <c r="S25" s="181"/>
      <c r="T25" s="87"/>
    </row>
    <row r="26" spans="1:20" ht="16.5" customHeight="1">
      <c r="A26" s="52" t="s">
        <v>157</v>
      </c>
      <c r="B26" s="59" t="str">
        <f>'Plan Orçamentária'!E85</f>
        <v>PISOS</v>
      </c>
      <c r="C26" s="190"/>
      <c r="D26" s="183"/>
      <c r="E26" s="183"/>
      <c r="F26" s="184"/>
      <c r="G26" s="182"/>
      <c r="H26" s="183"/>
      <c r="I26" s="183"/>
      <c r="J26" s="184"/>
      <c r="K26" s="191">
        <f>S26</f>
        <v>0</v>
      </c>
      <c r="L26" s="192"/>
      <c r="M26" s="192"/>
      <c r="N26" s="192"/>
      <c r="O26" s="182"/>
      <c r="P26" s="183"/>
      <c r="Q26" s="183"/>
      <c r="R26" s="184"/>
      <c r="S26" s="181">
        <f>'Plan Orçamentária'!M85</f>
        <v>0</v>
      </c>
      <c r="T26" s="87"/>
    </row>
    <row r="27" spans="1:20" ht="5.0999999999999996" customHeight="1">
      <c r="A27" s="52"/>
      <c r="B27" s="59"/>
      <c r="C27" s="60"/>
      <c r="D27" s="60"/>
      <c r="E27" s="60"/>
      <c r="F27" s="94"/>
      <c r="G27" s="93"/>
      <c r="H27" s="60"/>
      <c r="I27" s="60"/>
      <c r="J27" s="94"/>
      <c r="K27" s="55"/>
      <c r="L27" s="55"/>
      <c r="M27" s="55"/>
      <c r="N27" s="56"/>
      <c r="O27" s="93"/>
      <c r="P27" s="60"/>
      <c r="Q27" s="60"/>
      <c r="R27" s="94"/>
      <c r="S27" s="181"/>
      <c r="T27" s="87"/>
    </row>
    <row r="28" spans="1:20" ht="16.5" customHeight="1">
      <c r="A28" s="52" t="s">
        <v>158</v>
      </c>
      <c r="B28" s="59" t="str">
        <f>'Plan Orçamentária'!E93</f>
        <v>PINTURA</v>
      </c>
      <c r="C28" s="190"/>
      <c r="D28" s="183"/>
      <c r="E28" s="183"/>
      <c r="F28" s="184"/>
      <c r="G28" s="190"/>
      <c r="H28" s="183"/>
      <c r="I28" s="183"/>
      <c r="J28" s="184"/>
      <c r="K28" s="191">
        <f>S28*0.6</f>
        <v>0</v>
      </c>
      <c r="L28" s="192"/>
      <c r="M28" s="192"/>
      <c r="N28" s="192"/>
      <c r="O28" s="182">
        <f>S28*0.4</f>
        <v>0</v>
      </c>
      <c r="P28" s="183"/>
      <c r="Q28" s="183"/>
      <c r="R28" s="184"/>
      <c r="S28" s="181">
        <f>'Plan Orçamentária'!M93</f>
        <v>0</v>
      </c>
      <c r="T28" s="87"/>
    </row>
    <row r="29" spans="1:20" ht="5.0999999999999996" customHeight="1">
      <c r="A29" s="52"/>
      <c r="B29" s="59"/>
      <c r="C29" s="60"/>
      <c r="D29" s="60"/>
      <c r="E29" s="60"/>
      <c r="F29" s="94"/>
      <c r="G29" s="93"/>
      <c r="H29" s="60"/>
      <c r="I29" s="60"/>
      <c r="J29" s="94"/>
      <c r="K29" s="116"/>
      <c r="L29" s="103"/>
      <c r="M29" s="103"/>
      <c r="N29" s="56"/>
      <c r="O29" s="57"/>
      <c r="P29" s="55"/>
      <c r="Q29" s="55"/>
      <c r="R29" s="58"/>
      <c r="S29" s="181"/>
      <c r="T29" s="87"/>
    </row>
    <row r="30" spans="1:20" ht="16.5" customHeight="1">
      <c r="A30" s="52" t="s">
        <v>159</v>
      </c>
      <c r="B30" s="59" t="str">
        <f>'Plan Orçamentária'!E103</f>
        <v>INSTALAÇÕES ELÉTRICAS</v>
      </c>
      <c r="C30" s="182"/>
      <c r="D30" s="183"/>
      <c r="E30" s="183"/>
      <c r="F30" s="184"/>
      <c r="G30" s="182">
        <f>S30*0.3</f>
        <v>0</v>
      </c>
      <c r="H30" s="183"/>
      <c r="I30" s="183"/>
      <c r="J30" s="184"/>
      <c r="K30" s="191">
        <f>S30*0.6</f>
        <v>0</v>
      </c>
      <c r="L30" s="192"/>
      <c r="M30" s="192"/>
      <c r="N30" s="192"/>
      <c r="O30" s="182">
        <f>S30*0.1</f>
        <v>0</v>
      </c>
      <c r="P30" s="183"/>
      <c r="Q30" s="183"/>
      <c r="R30" s="184"/>
      <c r="S30" s="181">
        <f>'Plan Orçamentária'!M103</f>
        <v>0</v>
      </c>
      <c r="T30" s="87"/>
    </row>
    <row r="31" spans="1:20" ht="5.0999999999999996" customHeight="1">
      <c r="A31" s="52"/>
      <c r="B31" s="59"/>
      <c r="C31" s="60"/>
      <c r="D31" s="60"/>
      <c r="E31" s="60"/>
      <c r="F31" s="94"/>
      <c r="G31" s="57"/>
      <c r="H31" s="55"/>
      <c r="I31" s="55"/>
      <c r="J31" s="58"/>
      <c r="K31" s="116"/>
      <c r="L31" s="103"/>
      <c r="M31" s="103"/>
      <c r="N31" s="56"/>
      <c r="O31" s="57"/>
      <c r="P31" s="55"/>
      <c r="Q31" s="55"/>
      <c r="R31" s="58"/>
      <c r="S31" s="181"/>
      <c r="T31" s="87"/>
    </row>
    <row r="32" spans="1:20" ht="16.5" customHeight="1">
      <c r="A32" s="52" t="s">
        <v>160</v>
      </c>
      <c r="B32" s="59" t="str">
        <f>'Plan Orçamentária'!E156</f>
        <v>INSTALAÇÕES HIDRÁULICAS</v>
      </c>
      <c r="C32" s="182"/>
      <c r="D32" s="183"/>
      <c r="E32" s="183"/>
      <c r="F32" s="184"/>
      <c r="G32" s="182">
        <f>S32*0.3</f>
        <v>0</v>
      </c>
      <c r="H32" s="183"/>
      <c r="I32" s="183"/>
      <c r="J32" s="184"/>
      <c r="K32" s="191">
        <f>S32*0.5</f>
        <v>0</v>
      </c>
      <c r="L32" s="192"/>
      <c r="M32" s="192"/>
      <c r="N32" s="192"/>
      <c r="O32" s="182">
        <f>S32*0.2</f>
        <v>0</v>
      </c>
      <c r="P32" s="183"/>
      <c r="Q32" s="183"/>
      <c r="R32" s="184"/>
      <c r="S32" s="181">
        <f>'Plan Orçamentária'!M156</f>
        <v>0</v>
      </c>
      <c r="T32" s="87"/>
    </row>
    <row r="33" spans="1:20" ht="5.0999999999999996" customHeight="1">
      <c r="A33" s="52"/>
      <c r="B33" s="59"/>
      <c r="C33" s="60"/>
      <c r="D33" s="60"/>
      <c r="E33" s="60"/>
      <c r="F33" s="94"/>
      <c r="G33" s="57"/>
      <c r="H33" s="55"/>
      <c r="I33" s="55"/>
      <c r="J33" s="58"/>
      <c r="K33" s="116"/>
      <c r="L33" s="103"/>
      <c r="M33" s="103"/>
      <c r="N33" s="56"/>
      <c r="O33" s="57"/>
      <c r="P33" s="55"/>
      <c r="Q33" s="55"/>
      <c r="R33" s="58"/>
      <c r="S33" s="181"/>
      <c r="T33" s="87"/>
    </row>
    <row r="34" spans="1:20" ht="16.5" customHeight="1">
      <c r="A34" s="52" t="s">
        <v>161</v>
      </c>
      <c r="B34" s="59" t="str">
        <f>'Plan Orçamentária'!E197</f>
        <v>COMBATE À INCÊNDIO</v>
      </c>
      <c r="C34" s="182"/>
      <c r="D34" s="185"/>
      <c r="E34" s="185"/>
      <c r="F34" s="186"/>
      <c r="G34" s="182"/>
      <c r="H34" s="185"/>
      <c r="I34" s="185"/>
      <c r="J34" s="186"/>
      <c r="K34" s="191"/>
      <c r="L34" s="192"/>
      <c r="M34" s="192"/>
      <c r="N34" s="192"/>
      <c r="O34" s="182">
        <f>S34</f>
        <v>0</v>
      </c>
      <c r="P34" s="185"/>
      <c r="Q34" s="185"/>
      <c r="R34" s="186"/>
      <c r="S34" s="181">
        <f>'Plan Orçamentária'!M197</f>
        <v>0</v>
      </c>
      <c r="T34" s="87"/>
    </row>
    <row r="35" spans="1:20" ht="5.0999999999999996" customHeight="1">
      <c r="A35" s="52"/>
      <c r="B35" s="59"/>
      <c r="C35" s="60"/>
      <c r="D35" s="60"/>
      <c r="E35" s="60"/>
      <c r="F35" s="94"/>
      <c r="G35" s="93"/>
      <c r="H35" s="60"/>
      <c r="I35" s="60"/>
      <c r="J35" s="94"/>
      <c r="K35" s="111"/>
      <c r="L35" s="104"/>
      <c r="M35" s="104"/>
      <c r="N35" s="61"/>
      <c r="O35" s="57"/>
      <c r="P35" s="55"/>
      <c r="Q35" s="55"/>
      <c r="R35" s="58"/>
      <c r="S35" s="181"/>
      <c r="T35" s="87"/>
    </row>
    <row r="36" spans="1:20" ht="16.5" customHeight="1">
      <c r="A36" s="52" t="s">
        <v>162</v>
      </c>
      <c r="B36" s="59" t="str">
        <f>'Plan Orçamentária'!E207</f>
        <v>COMUNICAÇÃO VISUAL</v>
      </c>
      <c r="C36" s="182"/>
      <c r="D36" s="185"/>
      <c r="E36" s="185"/>
      <c r="F36" s="186"/>
      <c r="G36" s="182"/>
      <c r="H36" s="185"/>
      <c r="I36" s="185"/>
      <c r="J36" s="186"/>
      <c r="K36" s="191"/>
      <c r="L36" s="192"/>
      <c r="M36" s="192"/>
      <c r="N36" s="192"/>
      <c r="O36" s="182">
        <f>S36</f>
        <v>0</v>
      </c>
      <c r="P36" s="185"/>
      <c r="Q36" s="185"/>
      <c r="R36" s="186"/>
      <c r="S36" s="181">
        <f>'Plan Orçamentária'!M207</f>
        <v>0</v>
      </c>
      <c r="T36" s="87"/>
    </row>
    <row r="37" spans="1:20" ht="5.0999999999999996" customHeight="1">
      <c r="A37" s="52"/>
      <c r="B37" s="59"/>
      <c r="C37" s="93"/>
      <c r="D37" s="60"/>
      <c r="E37" s="60"/>
      <c r="F37" s="61"/>
      <c r="G37" s="93"/>
      <c r="H37" s="60"/>
      <c r="I37" s="60"/>
      <c r="J37" s="61"/>
      <c r="K37" s="111"/>
      <c r="L37" s="104"/>
      <c r="M37" s="104"/>
      <c r="N37" s="61"/>
      <c r="O37" s="57"/>
      <c r="P37" s="55"/>
      <c r="Q37" s="55"/>
      <c r="R37" s="56"/>
      <c r="S37" s="181"/>
      <c r="T37" s="87"/>
    </row>
    <row r="38" spans="1:20" ht="16.5" customHeight="1">
      <c r="A38" s="52" t="s">
        <v>205</v>
      </c>
      <c r="B38" s="59" t="str">
        <f>'Plan Orçamentária'!E210</f>
        <v>CLIMATIZAÇÃO</v>
      </c>
      <c r="C38" s="182"/>
      <c r="D38" s="185"/>
      <c r="E38" s="185"/>
      <c r="F38" s="186"/>
      <c r="G38" s="182">
        <f>S38</f>
        <v>0</v>
      </c>
      <c r="H38" s="185"/>
      <c r="I38" s="185"/>
      <c r="J38" s="186"/>
      <c r="K38" s="191"/>
      <c r="L38" s="192"/>
      <c r="M38" s="192"/>
      <c r="N38" s="192"/>
      <c r="O38" s="182"/>
      <c r="P38" s="185"/>
      <c r="Q38" s="185"/>
      <c r="R38" s="186"/>
      <c r="S38" s="181">
        <f>'Plan Orçamentária'!M210</f>
        <v>0</v>
      </c>
      <c r="T38" s="87"/>
    </row>
    <row r="39" spans="1:20" ht="5.0999999999999996" customHeight="1">
      <c r="A39" s="52"/>
      <c r="B39" s="59"/>
      <c r="C39" s="60"/>
      <c r="D39" s="60"/>
      <c r="E39" s="60"/>
      <c r="F39" s="94"/>
      <c r="G39" s="55"/>
      <c r="H39" s="55"/>
      <c r="I39" s="55"/>
      <c r="J39" s="56"/>
      <c r="K39" s="111"/>
      <c r="L39" s="104"/>
      <c r="M39" s="104"/>
      <c r="N39" s="61"/>
      <c r="O39" s="93"/>
      <c r="P39" s="60"/>
      <c r="Q39" s="60"/>
      <c r="R39" s="94"/>
      <c r="S39" s="181"/>
      <c r="T39" s="87"/>
    </row>
    <row r="40" spans="1:20" ht="16.5" customHeight="1">
      <c r="A40" s="52" t="s">
        <v>206</v>
      </c>
      <c r="B40" s="59" t="str">
        <f>'Plan Orçamentária'!E218</f>
        <v>SERVIÇOS COMPLEMENTARES</v>
      </c>
      <c r="C40" s="182"/>
      <c r="D40" s="185"/>
      <c r="E40" s="185"/>
      <c r="F40" s="186"/>
      <c r="G40" s="182"/>
      <c r="H40" s="185"/>
      <c r="I40" s="185"/>
      <c r="J40" s="186"/>
      <c r="K40" s="191"/>
      <c r="L40" s="192"/>
      <c r="M40" s="192"/>
      <c r="N40" s="192"/>
      <c r="O40" s="182">
        <f>S40</f>
        <v>0</v>
      </c>
      <c r="P40" s="185"/>
      <c r="Q40" s="185"/>
      <c r="R40" s="186"/>
      <c r="S40" s="181">
        <f>'Plan Orçamentária'!M218</f>
        <v>0</v>
      </c>
      <c r="T40" s="87"/>
    </row>
    <row r="41" spans="1:20" ht="5.0999999999999996" customHeight="1" thickBot="1">
      <c r="A41" s="107"/>
      <c r="B41" s="108"/>
      <c r="C41" s="109"/>
      <c r="D41" s="109"/>
      <c r="E41" s="109"/>
      <c r="F41" s="110"/>
      <c r="G41" s="93"/>
      <c r="H41" s="60"/>
      <c r="I41" s="60"/>
      <c r="J41" s="94"/>
      <c r="K41" s="60"/>
      <c r="L41" s="60"/>
      <c r="M41" s="60"/>
      <c r="N41" s="112"/>
      <c r="O41" s="55"/>
      <c r="P41" s="55"/>
      <c r="Q41" s="55"/>
      <c r="R41" s="115"/>
      <c r="S41" s="195"/>
      <c r="T41" s="87"/>
    </row>
    <row r="42" spans="1:20" ht="17.25" thickBot="1">
      <c r="A42" s="196" t="s">
        <v>175</v>
      </c>
      <c r="B42" s="197"/>
      <c r="C42" s="204">
        <f>SUM(C12:F41)</f>
        <v>0</v>
      </c>
      <c r="D42" s="205"/>
      <c r="E42" s="205"/>
      <c r="F42" s="205"/>
      <c r="G42" s="206">
        <f>SUM(G12:J41)</f>
        <v>0</v>
      </c>
      <c r="H42" s="207"/>
      <c r="I42" s="207"/>
      <c r="J42" s="207"/>
      <c r="K42" s="206">
        <f>SUM(K12:N41)</f>
        <v>0</v>
      </c>
      <c r="L42" s="207"/>
      <c r="M42" s="207"/>
      <c r="N42" s="208"/>
      <c r="O42" s="206">
        <f>SUM(O12:R41)</f>
        <v>0</v>
      </c>
      <c r="P42" s="207"/>
      <c r="Q42" s="207"/>
      <c r="R42" s="208"/>
      <c r="S42" s="114">
        <f>SUM(S12:S41)</f>
        <v>0</v>
      </c>
    </row>
    <row r="43" spans="1:20" ht="17.25" thickBot="1">
      <c r="A43" s="198" t="s">
        <v>185</v>
      </c>
      <c r="B43" s="199"/>
      <c r="C43" s="193">
        <f>ROUND(0.2054*C42,2)</f>
        <v>0</v>
      </c>
      <c r="D43" s="194"/>
      <c r="E43" s="194"/>
      <c r="F43" s="194"/>
      <c r="G43" s="193">
        <f>ROUND(0.2054*G42,2)</f>
        <v>0</v>
      </c>
      <c r="H43" s="194"/>
      <c r="I43" s="194"/>
      <c r="J43" s="194"/>
      <c r="K43" s="193">
        <f>ROUND(0.2054*K42,2)</f>
        <v>0</v>
      </c>
      <c r="L43" s="194"/>
      <c r="M43" s="194"/>
      <c r="N43" s="194"/>
      <c r="O43" s="193">
        <f>ROUND(0.2054*O42,2)</f>
        <v>0</v>
      </c>
      <c r="P43" s="194"/>
      <c r="Q43" s="194"/>
      <c r="R43" s="194"/>
      <c r="S43" s="54">
        <f>ROUND(0.2054*S42,2)</f>
        <v>0</v>
      </c>
    </row>
    <row r="44" spans="1:20" ht="17.25" thickBot="1">
      <c r="A44" s="200" t="s">
        <v>176</v>
      </c>
      <c r="B44" s="201"/>
      <c r="C44" s="202">
        <f>C42+C43</f>
        <v>0</v>
      </c>
      <c r="D44" s="203"/>
      <c r="E44" s="203"/>
      <c r="F44" s="203"/>
      <c r="G44" s="202">
        <f>G42+G43</f>
        <v>0</v>
      </c>
      <c r="H44" s="203"/>
      <c r="I44" s="203"/>
      <c r="J44" s="203"/>
      <c r="K44" s="202">
        <f>K42+K43</f>
        <v>0</v>
      </c>
      <c r="L44" s="203"/>
      <c r="M44" s="203"/>
      <c r="N44" s="203"/>
      <c r="O44" s="202">
        <f>O42+O43</f>
        <v>0</v>
      </c>
      <c r="P44" s="203"/>
      <c r="Q44" s="203"/>
      <c r="R44" s="203"/>
      <c r="S44" s="53">
        <f>S42+S43</f>
        <v>0</v>
      </c>
    </row>
    <row r="45" spans="1:20">
      <c r="A45" s="102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0"/>
    </row>
    <row r="46" spans="1:20" ht="16.5">
      <c r="A46" s="131" t="s">
        <v>488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3"/>
    </row>
    <row r="47" spans="1:20" ht="16.5">
      <c r="A47" s="98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87"/>
      <c r="S47" s="50"/>
    </row>
    <row r="48" spans="1:20" ht="16.5">
      <c r="A48" s="98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87"/>
      <c r="S48" s="50"/>
    </row>
    <row r="49" spans="1:19" ht="16.5">
      <c r="A49" s="134" t="s">
        <v>17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6"/>
    </row>
    <row r="50" spans="1:19" ht="16.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6"/>
    </row>
    <row r="51" spans="1:19" ht="16.5">
      <c r="A51" s="137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9"/>
    </row>
    <row r="52" spans="1:19" ht="17.25" thickBot="1">
      <c r="A52" s="140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2"/>
    </row>
  </sheetData>
  <mergeCells count="111">
    <mergeCell ref="K12:N12"/>
    <mergeCell ref="K42:N42"/>
    <mergeCell ref="K43:N43"/>
    <mergeCell ref="K14:N14"/>
    <mergeCell ref="K16:N16"/>
    <mergeCell ref="K18:N18"/>
    <mergeCell ref="K20:N20"/>
    <mergeCell ref="K22:N22"/>
    <mergeCell ref="A4:K4"/>
    <mergeCell ref="A5:K5"/>
    <mergeCell ref="A6:K6"/>
    <mergeCell ref="A7:K7"/>
    <mergeCell ref="L2:S8"/>
    <mergeCell ref="K26:N26"/>
    <mergeCell ref="K28:N28"/>
    <mergeCell ref="K30:N30"/>
    <mergeCell ref="K32:N32"/>
    <mergeCell ref="C32:F32"/>
    <mergeCell ref="G32:J32"/>
    <mergeCell ref="O32:R32"/>
    <mergeCell ref="C28:F28"/>
    <mergeCell ref="G28:J28"/>
    <mergeCell ref="O28:R28"/>
    <mergeCell ref="C26:F26"/>
    <mergeCell ref="A50:S50"/>
    <mergeCell ref="A51:S51"/>
    <mergeCell ref="A52:S52"/>
    <mergeCell ref="G40:J40"/>
    <mergeCell ref="O40:R40"/>
    <mergeCell ref="S40:S41"/>
    <mergeCell ref="K40:N40"/>
    <mergeCell ref="A42:B42"/>
    <mergeCell ref="A43:B43"/>
    <mergeCell ref="A44:B44"/>
    <mergeCell ref="C44:F44"/>
    <mergeCell ref="G44:J44"/>
    <mergeCell ref="O44:R44"/>
    <mergeCell ref="C42:F42"/>
    <mergeCell ref="G42:J42"/>
    <mergeCell ref="O42:R42"/>
    <mergeCell ref="K44:N44"/>
    <mergeCell ref="A46:S46"/>
    <mergeCell ref="A49:S49"/>
    <mergeCell ref="C36:F36"/>
    <mergeCell ref="G36:J36"/>
    <mergeCell ref="O36:R36"/>
    <mergeCell ref="C43:F43"/>
    <mergeCell ref="G43:J43"/>
    <mergeCell ref="O43:R43"/>
    <mergeCell ref="S38:S39"/>
    <mergeCell ref="C40:F40"/>
    <mergeCell ref="C38:F38"/>
    <mergeCell ref="G38:J38"/>
    <mergeCell ref="O38:R38"/>
    <mergeCell ref="K38:N38"/>
    <mergeCell ref="K36:N36"/>
    <mergeCell ref="O24:R24"/>
    <mergeCell ref="K24:N24"/>
    <mergeCell ref="C20:F20"/>
    <mergeCell ref="G20:J20"/>
    <mergeCell ref="O20:R20"/>
    <mergeCell ref="C14:F14"/>
    <mergeCell ref="G14:J14"/>
    <mergeCell ref="O14:R14"/>
    <mergeCell ref="C34:F34"/>
    <mergeCell ref="G34:J34"/>
    <mergeCell ref="O34:R34"/>
    <mergeCell ref="K34:N34"/>
    <mergeCell ref="G26:J26"/>
    <mergeCell ref="O26:R26"/>
    <mergeCell ref="C30:F30"/>
    <mergeCell ref="G30:J30"/>
    <mergeCell ref="O30:R30"/>
    <mergeCell ref="C22:F22"/>
    <mergeCell ref="G22:J22"/>
    <mergeCell ref="O22:R22"/>
    <mergeCell ref="S30:S31"/>
    <mergeCell ref="S32:S33"/>
    <mergeCell ref="S34:S35"/>
    <mergeCell ref="C16:F16"/>
    <mergeCell ref="G16:J16"/>
    <mergeCell ref="O16:R16"/>
    <mergeCell ref="S36:S37"/>
    <mergeCell ref="C12:F12"/>
    <mergeCell ref="G12:J12"/>
    <mergeCell ref="O12:R12"/>
    <mergeCell ref="C18:F18"/>
    <mergeCell ref="G18:J18"/>
    <mergeCell ref="O18:R18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C24:F24"/>
    <mergeCell ref="G24:J24"/>
    <mergeCell ref="O11:R11"/>
    <mergeCell ref="C10:R10"/>
    <mergeCell ref="A3:K3"/>
    <mergeCell ref="A9:S9"/>
    <mergeCell ref="A1:S1"/>
    <mergeCell ref="A10:A11"/>
    <mergeCell ref="B10:B11"/>
    <mergeCell ref="S10:S11"/>
    <mergeCell ref="C11:F11"/>
    <mergeCell ref="G11:J11"/>
    <mergeCell ref="K11:N11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 Orçamentária</vt:lpstr>
      <vt:lpstr>CRONOGRAMA</vt:lpstr>
      <vt:lpstr>CRONOGRAMA!Area_de_impressao</vt:lpstr>
      <vt:lpstr>'Plan Orçamentária'!Area_de_impressao</vt:lpstr>
      <vt:lpstr>'Plan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2019-05-03T15:04:26Z</dcterms:modified>
</cp:coreProperties>
</file>