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Gradil Escolas Municipais\DOCS TÉCNICO _ LICITAÇÃO\20180322 _ Documentação Licitação - Boletim 172\"/>
    </mc:Choice>
  </mc:AlternateContent>
  <bookViews>
    <workbookView xWindow="0" yWindow="0" windowWidth="19800" windowHeight="8265" activeTab="2"/>
  </bookViews>
  <sheets>
    <sheet name="PLANILHA LICITAÇÃO" sheetId="11" r:id="rId1"/>
    <sheet name="ORÇ _ DE A - Z" sheetId="10" r:id="rId2"/>
    <sheet name="BDI" sheetId="12" r:id="rId3"/>
    <sheet name="ORÇAMENTÁRIA" sheetId="1" r:id="rId4"/>
    <sheet name="QCI" sheetId="4" r:id="rId5"/>
    <sheet name="CFF" sheetId="5" r:id="rId6"/>
  </sheets>
  <definedNames>
    <definedName name="_xlnm.Print_Area" localSheetId="1">'ORÇ _ DE A - Z'!$A$1:$H$40</definedName>
    <definedName name="_xlnm.Print_Area" localSheetId="3">ORÇAMENTÁRIA!$A$1:$H$54</definedName>
    <definedName name="_xlnm.Print_Area" localSheetId="0">'PLANILHA LICITAÇÃO'!$A$1:$F$42</definedName>
    <definedName name="_xlnm.Print_Area" localSheetId="4">QCI!$A$1:$M$22</definedName>
  </definedNames>
  <calcPr calcId="152511"/>
</workbook>
</file>

<file path=xl/calcChain.xml><?xml version="1.0" encoding="utf-8"?>
<calcChain xmlns="http://schemas.openxmlformats.org/spreadsheetml/2006/main">
  <c r="A32" i="12" l="1"/>
  <c r="A31" i="12"/>
  <c r="E24" i="12"/>
  <c r="B35" i="10" l="1"/>
  <c r="C35" i="10"/>
  <c r="D35" i="10"/>
  <c r="E35" i="10"/>
  <c r="F35" i="10"/>
  <c r="G35" i="10"/>
  <c r="H35" i="10"/>
  <c r="B34" i="10"/>
  <c r="C34" i="10"/>
  <c r="D34" i="10"/>
  <c r="E34" i="10"/>
  <c r="F34" i="10"/>
  <c r="G34" i="10"/>
  <c r="H34" i="10"/>
  <c r="G35" i="1"/>
  <c r="H35" i="1"/>
  <c r="G34" i="1"/>
  <c r="H34" i="1"/>
  <c r="F21" i="5"/>
  <c r="F19" i="5"/>
  <c r="F17" i="5"/>
  <c r="F15" i="5"/>
  <c r="F23" i="5" s="1"/>
  <c r="F13" i="5"/>
  <c r="F11" i="5"/>
  <c r="F9" i="5"/>
  <c r="F15" i="4"/>
  <c r="E11" i="11"/>
  <c r="D11" i="11"/>
  <c r="C11" i="11"/>
  <c r="B11" i="11"/>
  <c r="E12" i="11"/>
  <c r="D12" i="11"/>
  <c r="C12" i="11"/>
  <c r="B12" i="11"/>
  <c r="B13" i="10"/>
  <c r="C13" i="10"/>
  <c r="D13" i="10"/>
  <c r="E13" i="10"/>
  <c r="F13" i="10"/>
  <c r="B14" i="10"/>
  <c r="C14" i="10"/>
  <c r="D14" i="10"/>
  <c r="E14" i="10"/>
  <c r="F14" i="10"/>
  <c r="G13" i="1"/>
  <c r="J13" i="1" s="1"/>
  <c r="H13" i="1" s="1"/>
  <c r="G12" i="1"/>
  <c r="J12" i="1" s="1"/>
  <c r="M10" i="4"/>
  <c r="K10" i="4"/>
  <c r="B38" i="11"/>
  <c r="C38" i="11"/>
  <c r="D38" i="11"/>
  <c r="E38" i="11"/>
  <c r="B31" i="11"/>
  <c r="C31" i="11"/>
  <c r="D31" i="11"/>
  <c r="E31" i="11"/>
  <c r="B36" i="11"/>
  <c r="C36" i="11"/>
  <c r="D36" i="11"/>
  <c r="E36" i="11"/>
  <c r="B37" i="11"/>
  <c r="C37" i="11"/>
  <c r="D37" i="11"/>
  <c r="E37" i="11"/>
  <c r="E35" i="11"/>
  <c r="D35" i="11"/>
  <c r="C35" i="11"/>
  <c r="B35" i="11"/>
  <c r="B22" i="11"/>
  <c r="C22" i="11"/>
  <c r="D22" i="11"/>
  <c r="E22" i="11"/>
  <c r="B23" i="11"/>
  <c r="C23" i="11"/>
  <c r="D23" i="11"/>
  <c r="E23" i="11"/>
  <c r="B24" i="11"/>
  <c r="C24" i="11"/>
  <c r="D24" i="11"/>
  <c r="E24" i="11"/>
  <c r="B25" i="11"/>
  <c r="C25" i="11"/>
  <c r="D25" i="11"/>
  <c r="E25" i="11"/>
  <c r="B26" i="11"/>
  <c r="C26" i="11"/>
  <c r="D26" i="11"/>
  <c r="E26" i="11"/>
  <c r="B27" i="11"/>
  <c r="C27" i="11"/>
  <c r="D27" i="11"/>
  <c r="E27" i="11"/>
  <c r="B28" i="11"/>
  <c r="C28" i="11"/>
  <c r="D28" i="11"/>
  <c r="E28" i="11"/>
  <c r="B29" i="11"/>
  <c r="C29" i="11"/>
  <c r="D29" i="11"/>
  <c r="E29" i="11"/>
  <c r="B30" i="11"/>
  <c r="C30" i="11"/>
  <c r="D30" i="11"/>
  <c r="E30" i="11"/>
  <c r="E21" i="11"/>
  <c r="D21" i="11"/>
  <c r="C21" i="11"/>
  <c r="B21" i="11"/>
  <c r="B14" i="11"/>
  <c r="C14" i="11"/>
  <c r="D14" i="11"/>
  <c r="E14" i="11"/>
  <c r="B15" i="11"/>
  <c r="C15" i="11"/>
  <c r="D15" i="11"/>
  <c r="E15" i="11"/>
  <c r="B16" i="11"/>
  <c r="C16" i="11"/>
  <c r="D16" i="11"/>
  <c r="E16" i="11"/>
  <c r="B17" i="11"/>
  <c r="C17" i="11"/>
  <c r="D17" i="11"/>
  <c r="E17" i="11"/>
  <c r="B18" i="11"/>
  <c r="C18" i="11"/>
  <c r="D18" i="11"/>
  <c r="E18" i="11"/>
  <c r="E13" i="11"/>
  <c r="D13" i="11"/>
  <c r="C13" i="11"/>
  <c r="B13" i="11"/>
  <c r="B21" i="10"/>
  <c r="C21" i="10"/>
  <c r="D21" i="10"/>
  <c r="E21" i="10"/>
  <c r="F21" i="10"/>
  <c r="B22" i="10"/>
  <c r="C22" i="10"/>
  <c r="D22" i="10"/>
  <c r="E22" i="10"/>
  <c r="F22" i="10"/>
  <c r="B23" i="10"/>
  <c r="C23" i="10"/>
  <c r="D23" i="10"/>
  <c r="E23" i="10"/>
  <c r="F23" i="10"/>
  <c r="B24" i="10"/>
  <c r="C24" i="10"/>
  <c r="D24" i="10"/>
  <c r="E24" i="10"/>
  <c r="F24" i="10"/>
  <c r="B25" i="10"/>
  <c r="C25" i="10"/>
  <c r="D25" i="10"/>
  <c r="E25" i="10"/>
  <c r="F25" i="10"/>
  <c r="B26" i="10"/>
  <c r="C26" i="10"/>
  <c r="D26" i="10"/>
  <c r="E26" i="10"/>
  <c r="F26" i="10"/>
  <c r="B27" i="10"/>
  <c r="C27" i="10"/>
  <c r="D27" i="10"/>
  <c r="E27" i="10"/>
  <c r="F27" i="10"/>
  <c r="B28" i="10"/>
  <c r="C28" i="10"/>
  <c r="D28" i="10"/>
  <c r="E28" i="10"/>
  <c r="F28" i="10"/>
  <c r="B29" i="10"/>
  <c r="C29" i="10"/>
  <c r="D29" i="10"/>
  <c r="E29" i="10"/>
  <c r="F29" i="10"/>
  <c r="B30" i="10"/>
  <c r="C30" i="10"/>
  <c r="D30" i="10"/>
  <c r="E30" i="10"/>
  <c r="F30" i="10"/>
  <c r="B31" i="10"/>
  <c r="C31" i="10"/>
  <c r="D31" i="10"/>
  <c r="E31" i="10"/>
  <c r="F31" i="10"/>
  <c r="B32" i="10"/>
  <c r="C32" i="10"/>
  <c r="D32" i="10"/>
  <c r="E32" i="10"/>
  <c r="F32" i="10"/>
  <c r="B33" i="10"/>
  <c r="C33" i="10"/>
  <c r="D33" i="10"/>
  <c r="E33" i="10"/>
  <c r="F33" i="10"/>
  <c r="B15" i="10"/>
  <c r="C15" i="10"/>
  <c r="D15" i="10"/>
  <c r="E15" i="10"/>
  <c r="F15" i="10"/>
  <c r="B16" i="10"/>
  <c r="C16" i="10"/>
  <c r="D16" i="10"/>
  <c r="E16" i="10"/>
  <c r="F16" i="10"/>
  <c r="B17" i="10"/>
  <c r="C17" i="10"/>
  <c r="D17" i="10"/>
  <c r="E17" i="10"/>
  <c r="F17" i="10"/>
  <c r="B18" i="10"/>
  <c r="C18" i="10"/>
  <c r="D18" i="10"/>
  <c r="E18" i="10"/>
  <c r="F18" i="10"/>
  <c r="B19" i="10"/>
  <c r="C19" i="10"/>
  <c r="D19" i="10"/>
  <c r="E19" i="10"/>
  <c r="F19" i="10"/>
  <c r="B20" i="10"/>
  <c r="C20" i="10"/>
  <c r="D20" i="10"/>
  <c r="E20" i="10"/>
  <c r="F20" i="10"/>
  <c r="F12" i="10"/>
  <c r="E12" i="10"/>
  <c r="D12" i="10"/>
  <c r="C12" i="10"/>
  <c r="B12" i="10"/>
  <c r="G13" i="10" l="1"/>
  <c r="H12" i="1"/>
  <c r="G32" i="1"/>
  <c r="G16" i="1"/>
  <c r="L11" i="5"/>
  <c r="L13" i="5"/>
  <c r="L15" i="5"/>
  <c r="L17" i="5"/>
  <c r="L19" i="5"/>
  <c r="L21" i="5"/>
  <c r="H13" i="10" l="1"/>
  <c r="J16" i="1"/>
  <c r="H16" i="1" s="1"/>
  <c r="H21" i="10" s="1"/>
  <c r="G21" i="10"/>
  <c r="J32" i="1"/>
  <c r="H32" i="1" s="1"/>
  <c r="H22" i="10" s="1"/>
  <c r="G22" i="10"/>
  <c r="G29" i="1"/>
  <c r="G26" i="1"/>
  <c r="G25" i="10" s="1"/>
  <c r="G27" i="1"/>
  <c r="G24" i="1"/>
  <c r="G19" i="1"/>
  <c r="G18" i="10" s="1"/>
  <c r="G18" i="1"/>
  <c r="G12" i="10" l="1"/>
  <c r="G14" i="10"/>
  <c r="G24" i="10"/>
  <c r="G28" i="10"/>
  <c r="G26" i="10"/>
  <c r="J29" i="1"/>
  <c r="H29" i="1" s="1"/>
  <c r="H24" i="10" s="1"/>
  <c r="J19" i="1"/>
  <c r="H19" i="1" s="1"/>
  <c r="H18" i="10" s="1"/>
  <c r="J18" i="1"/>
  <c r="H18" i="1" s="1"/>
  <c r="J26" i="1"/>
  <c r="H26" i="1" s="1"/>
  <c r="H25" i="10" s="1"/>
  <c r="J27" i="1"/>
  <c r="H27" i="1" s="1"/>
  <c r="H26" i="10" s="1"/>
  <c r="J24" i="1"/>
  <c r="H24" i="1" s="1"/>
  <c r="H28" i="10" s="1"/>
  <c r="G40" i="1"/>
  <c r="H12" i="10" l="1"/>
  <c r="H14" i="10"/>
  <c r="G33" i="10"/>
  <c r="J40" i="1"/>
  <c r="H40" i="1" s="1"/>
  <c r="H33" i="10" s="1"/>
  <c r="J22" i="1"/>
  <c r="L9" i="5" l="1"/>
  <c r="H21" i="5"/>
  <c r="H15" i="5"/>
  <c r="G15" i="4"/>
  <c r="H11" i="5" s="1"/>
  <c r="H15" i="4"/>
  <c r="H13" i="5" s="1"/>
  <c r="I15" i="4"/>
  <c r="J15" i="4"/>
  <c r="H17" i="5" s="1"/>
  <c r="K15" i="4"/>
  <c r="H19" i="5" s="1"/>
  <c r="L15" i="4"/>
  <c r="G33" i="1" l="1"/>
  <c r="G29" i="10" s="1"/>
  <c r="G31" i="1"/>
  <c r="G30" i="1"/>
  <c r="G19" i="10" s="1"/>
  <c r="J31" i="1" l="1"/>
  <c r="H31" i="1" s="1"/>
  <c r="H20" i="10" s="1"/>
  <c r="G20" i="10"/>
  <c r="J30" i="1"/>
  <c r="J33" i="1"/>
  <c r="H33" i="1" s="1"/>
  <c r="H29" i="10" s="1"/>
  <c r="H30" i="1"/>
  <c r="H19" i="10" s="1"/>
  <c r="G25" i="1" l="1"/>
  <c r="G30" i="10" s="1"/>
  <c r="G28" i="1"/>
  <c r="G23" i="10" s="1"/>
  <c r="J28" i="1" l="1"/>
  <c r="H28" i="1" s="1"/>
  <c r="H23" i="10" s="1"/>
  <c r="J25" i="1"/>
  <c r="H25" i="1" s="1"/>
  <c r="H30" i="10" s="1"/>
  <c r="G41" i="1"/>
  <c r="G14" i="1"/>
  <c r="G15" i="1"/>
  <c r="G17" i="10" s="1"/>
  <c r="G39" i="1"/>
  <c r="G32" i="10" s="1"/>
  <c r="G38" i="1"/>
  <c r="G31" i="10" s="1"/>
  <c r="G23" i="1"/>
  <c r="G17" i="1"/>
  <c r="G15" i="10" s="1"/>
  <c r="G16" i="10" l="1"/>
  <c r="G20" i="1"/>
  <c r="G27" i="10"/>
  <c r="J41" i="1"/>
  <c r="H41" i="1" s="1"/>
  <c r="J17" i="1"/>
  <c r="H17" i="1" s="1"/>
  <c r="H15" i="10" s="1"/>
  <c r="J39" i="1"/>
  <c r="H39" i="1" s="1"/>
  <c r="H32" i="10" s="1"/>
  <c r="J38" i="1"/>
  <c r="H38" i="1" s="1"/>
  <c r="H31" i="10" s="1"/>
  <c r="J15" i="1"/>
  <c r="H15" i="1" s="1"/>
  <c r="H17" i="10" s="1"/>
  <c r="J14" i="1"/>
  <c r="H14" i="1" s="1"/>
  <c r="J23" i="1"/>
  <c r="H23" i="1" s="1"/>
  <c r="G42" i="1"/>
  <c r="H27" i="10" l="1"/>
  <c r="M12" i="4"/>
  <c r="H16" i="10"/>
  <c r="H20" i="1"/>
  <c r="M11" i="4" s="1"/>
  <c r="G37" i="10"/>
  <c r="H42" i="1"/>
  <c r="M13" i="4" s="1"/>
  <c r="G44" i="1"/>
  <c r="H37" i="10" l="1"/>
  <c r="I13" i="4"/>
  <c r="J13" i="4"/>
  <c r="L13" i="4"/>
  <c r="H13" i="4"/>
  <c r="G13" i="4"/>
  <c r="K13" i="4"/>
  <c r="I12" i="4"/>
  <c r="L12" i="4"/>
  <c r="K12" i="4"/>
  <c r="J12" i="4"/>
  <c r="G12" i="4"/>
  <c r="H12" i="4"/>
  <c r="L11" i="4"/>
  <c r="I11" i="4"/>
  <c r="G11" i="4"/>
  <c r="J11" i="4"/>
  <c r="H11" i="4"/>
  <c r="K11" i="4"/>
  <c r="H44" i="1"/>
  <c r="H14" i="4" l="1"/>
  <c r="G13" i="5" s="1"/>
  <c r="K14" i="5" s="1"/>
  <c r="L14" i="4"/>
  <c r="G21" i="5" s="1"/>
  <c r="J14" i="4"/>
  <c r="G17" i="5" s="1"/>
  <c r="K14" i="4"/>
  <c r="G19" i="5" s="1"/>
  <c r="G14" i="4"/>
  <c r="G11" i="5" s="1"/>
  <c r="I14" i="4"/>
  <c r="G15" i="5" s="1"/>
  <c r="I14" i="5" l="1"/>
  <c r="J14" i="5"/>
  <c r="I12" i="5"/>
  <c r="J12" i="5"/>
  <c r="K12" i="5"/>
  <c r="J20" i="5"/>
  <c r="K20" i="5"/>
  <c r="I20" i="5"/>
  <c r="K22" i="5"/>
  <c r="I22" i="5"/>
  <c r="J22" i="5"/>
  <c r="I16" i="5"/>
  <c r="J16" i="5"/>
  <c r="K16" i="5"/>
  <c r="I18" i="5"/>
  <c r="K18" i="5"/>
  <c r="J18" i="5"/>
  <c r="L14" i="5" l="1"/>
  <c r="L18" i="5"/>
  <c r="L20" i="5"/>
  <c r="L22" i="5"/>
  <c r="L16" i="5"/>
  <c r="L12" i="5"/>
  <c r="F12" i="4"/>
  <c r="M15" i="4"/>
  <c r="F13" i="4"/>
  <c r="H9" i="5"/>
  <c r="H23" i="5" s="1"/>
  <c r="F11" i="4"/>
  <c r="F14" i="4" l="1"/>
  <c r="M14" i="4" s="1"/>
  <c r="G9" i="5" l="1"/>
  <c r="J10" i="5" s="1"/>
  <c r="J23" i="5" s="1"/>
  <c r="G23" i="5"/>
  <c r="I10" i="5" l="1"/>
  <c r="I23" i="5" s="1"/>
  <c r="K10" i="5"/>
  <c r="K23" i="5" s="1"/>
  <c r="L23" i="5" l="1"/>
  <c r="L10" i="5"/>
  <c r="E27" i="12"/>
  <c r="E26" i="12"/>
</calcChain>
</file>

<file path=xl/sharedStrings.xml><?xml version="1.0" encoding="utf-8"?>
<sst xmlns="http://schemas.openxmlformats.org/spreadsheetml/2006/main" count="319" uniqueCount="169">
  <si>
    <t>COMPOSIÇÃO DE PREÇOS - PLANILHA ORÇAMENTÁRIA</t>
  </si>
  <si>
    <t>LOCAL:</t>
  </si>
  <si>
    <t>REFERÊNCIA:</t>
  </si>
  <si>
    <t>BDI:</t>
  </si>
  <si>
    <t>CÓDIGO</t>
  </si>
  <si>
    <t>REFERÊNCIA</t>
  </si>
  <si>
    <t>DESCRIÇÃO BREVE</t>
  </si>
  <si>
    <t>UNID.</t>
  </si>
  <si>
    <t>R$ UNIT.</t>
  </si>
  <si>
    <t>QUANT.</t>
  </si>
  <si>
    <t>S/ BDI</t>
  </si>
  <si>
    <t>C/ BDI</t>
  </si>
  <si>
    <t>03.02.040</t>
  </si>
  <si>
    <t>CPOS</t>
  </si>
  <si>
    <t>Demolição manual de alvenaria de elevação ou elemento vazado, incluindo revestimento</t>
  </si>
  <si>
    <t>m³</t>
  </si>
  <si>
    <t>TOTAL ETAPA 01:</t>
  </si>
  <si>
    <t>09.01.020</t>
  </si>
  <si>
    <t>Forma em madeira comum para fundação</t>
  </si>
  <si>
    <t>m²</t>
  </si>
  <si>
    <t>TOTAL ETAPA 02:</t>
  </si>
  <si>
    <t>14.04.200</t>
  </si>
  <si>
    <t>Alvenaria de bloco cerâmico de vedação, uso revestido, de 9 cm</t>
  </si>
  <si>
    <t>17.02.020</t>
  </si>
  <si>
    <t>Chapisco</t>
  </si>
  <si>
    <t>TOTAL ETAPA 03:</t>
  </si>
  <si>
    <t>TOTAL SERVIÇOS:</t>
  </si>
  <si>
    <t>ALEX AUGUSTO DIAS</t>
  </si>
  <si>
    <t>Arquiteto e Urbanista</t>
  </si>
  <si>
    <t>CAU A126311-0</t>
  </si>
  <si>
    <t>04.09.140</t>
  </si>
  <si>
    <t>Retirada de poste ou sistema de sustentação para alambrado ou fechamento</t>
  </si>
  <si>
    <t>und.</t>
  </si>
  <si>
    <t>04.09.160</t>
  </si>
  <si>
    <t>Retirada de entelamento metálico em geral</t>
  </si>
  <si>
    <t>ETAPA 01 | REMOÇÕES E DEMOLIÇÕES DE ESTRUTURA EXISTENTE</t>
  </si>
  <si>
    <t>Fixação de gradil em aço galvanizado eletrofundido com telas de 1660 x 2500 mm com postes metálicos</t>
  </si>
  <si>
    <t>m</t>
  </si>
  <si>
    <t>EXECUÇÃO DE SERVIÇOS DE REMOÇÃO E INSTALAÇÃO DE NOVO SISTEMA DE FECHAMENTO PERIMETRAL PARA ESCOLAS E PRÉDIOS PÚBLICOS MUNICIPAIS.</t>
  </si>
  <si>
    <t>ETAPA 02 | FUNDAÇÕES, ESTRUTURAS E MOVIMENTAÇÃO DE TERRA</t>
  </si>
  <si>
    <t>06.01.020</t>
  </si>
  <si>
    <t>Escavação manual em solo de 1ª e 2ª categoria em vala ou cava até 1,50 m</t>
  </si>
  <si>
    <t>06.12.020</t>
  </si>
  <si>
    <t>Aterro manual apiloado de área interna com maço de 30 kg</t>
  </si>
  <si>
    <t>11.18.040</t>
  </si>
  <si>
    <t>Lastro de pedra britada</t>
  </si>
  <si>
    <t>E.M.S.J.</t>
  </si>
  <si>
    <t>São José</t>
  </si>
  <si>
    <t>José Ozório</t>
  </si>
  <si>
    <t>José Rodrigues</t>
  </si>
  <si>
    <t>Maria Antonia</t>
  </si>
  <si>
    <t>Hilda H.</t>
  </si>
  <si>
    <t>Gilberto Lex</t>
  </si>
  <si>
    <t>NEMT</t>
  </si>
  <si>
    <t>E.M.J.O.O.</t>
  </si>
  <si>
    <t>E.M.J.R.S.</t>
  </si>
  <si>
    <t>E.M.M.A.B.</t>
  </si>
  <si>
    <t>E.M.H.H.M.</t>
  </si>
  <si>
    <t>E.M.G.L.</t>
  </si>
  <si>
    <t>Núcleo Educ.</t>
  </si>
  <si>
    <r>
      <rPr>
        <b/>
        <sz val="11"/>
        <color indexed="55"/>
        <rFont val="Calibri"/>
        <family val="2"/>
      </rPr>
      <t xml:space="preserve">ETAPA 02 | </t>
    </r>
    <r>
      <rPr>
        <sz val="11"/>
        <color indexed="55"/>
        <rFont val="Calibri"/>
        <family val="2"/>
      </rPr>
      <t xml:space="preserve">
</t>
    </r>
    <r>
      <rPr>
        <sz val="9"/>
        <color indexed="55"/>
        <rFont val="Calibri"/>
        <family val="2"/>
      </rPr>
      <t>FUNDAÇÕES, ESTRUTURAS E MOVIMENTAÇÃO DE TERRA</t>
    </r>
  </si>
  <si>
    <t xml:space="preserve">Descrição </t>
  </si>
  <si>
    <t>Atividade</t>
  </si>
  <si>
    <t>QCI | QUADRO DE COMPOSIÇÃO DO INVESTIMENTO</t>
  </si>
  <si>
    <t>OBJETO:</t>
  </si>
  <si>
    <t>Peso Físico por Unidade Física (%)</t>
  </si>
  <si>
    <t>Peso Financeiro por Unidade Física (R$)</t>
  </si>
  <si>
    <t>TOTAL C/ BDI</t>
  </si>
  <si>
    <t>CFF | CRONOGRAMA FÍSICO FINANCEIRO</t>
  </si>
  <si>
    <t>Núcleo Educacional Multidisciplinar - NEMT</t>
  </si>
  <si>
    <t>PESO FINANCEIRO (R$)</t>
  </si>
  <si>
    <t>PESO 
FÍSICO (%)</t>
  </si>
  <si>
    <t>EXECUTADO</t>
  </si>
  <si>
    <t>ORÇADO</t>
  </si>
  <si>
    <r>
      <t xml:space="preserve">CPOS - BOLETIM REFERENCIAL DE CUSTOS
</t>
    </r>
    <r>
      <rPr>
        <b/>
        <sz val="11"/>
        <color indexed="55"/>
        <rFont val="Calibri"/>
        <charset val="1"/>
      </rPr>
      <t>[VERSÃO 172 - SEM DESONERAÇÃO]</t>
    </r>
  </si>
  <si>
    <t>34.05.170</t>
  </si>
  <si>
    <t>Barreira de proteção perimetral em aço inoxidável AISI 430, dupla</t>
  </si>
  <si>
    <t>03.01.040</t>
  </si>
  <si>
    <t>Demolição manual de concreto armado</t>
  </si>
  <si>
    <t>05.04.060</t>
  </si>
  <si>
    <t>11.01.130</t>
  </si>
  <si>
    <t>Concreto Usinado fck = 25,0 MPa</t>
  </si>
  <si>
    <t>11.16.040</t>
  </si>
  <si>
    <t>Lançamento e adensamento de concreto ou massa em fundação</t>
  </si>
  <si>
    <t>12.01.020</t>
  </si>
  <si>
    <t>Broca em concreto armado diâmetro de 20 cm - completa</t>
  </si>
  <si>
    <t>10.01.040</t>
  </si>
  <si>
    <t>Armadura em barra de aço CA-50 (A ou B) fyK = 500 Mpa</t>
  </si>
  <si>
    <t>kg</t>
  </si>
  <si>
    <t>10.01.060</t>
  </si>
  <si>
    <t>Armadura em barra de aço CA-60 (A ou B) fyK = 600 Mpa</t>
  </si>
  <si>
    <t>09.01.160</t>
  </si>
  <si>
    <t>Desmontagem de fôrma de madeira para estrutura de vigas com tabuas</t>
  </si>
  <si>
    <t>ETAPA 03 | BASE DE ALVENARIA, FIXAÇÃO DO GRADIL E FORNECIMENTO/INSTALAÇÃO DE CONCERTINA</t>
  </si>
  <si>
    <t>PLANILHA PARA PREENCHIMENTO CERTAME LICITATÓRIO</t>
  </si>
  <si>
    <t>PREÇO</t>
  </si>
  <si>
    <t>Transporte manual horizontal e/ou vertical de entulho até o local de despejo - ensacado</t>
  </si>
  <si>
    <t>UNIDADE FÍSICA (LOCAL)</t>
  </si>
  <si>
    <t>07.01.120</t>
  </si>
  <si>
    <t>Carga e remoção de terra até a distância média de 1,0 km</t>
  </si>
  <si>
    <t>ETAPA 01 | REMOÇÕES / DEMOLIÇÕES DE ESTRUTURA EXISTENTE, ADMINISTRAÇÃO LOCAL</t>
  </si>
  <si>
    <t>06.11.040</t>
  </si>
  <si>
    <t>Reaterro manual apiloado sem controle de compactação</t>
  </si>
  <si>
    <r>
      <t xml:space="preserve">CPOS - BOLETIM REFERENCIAL DE CUSTOS
</t>
    </r>
    <r>
      <rPr>
        <b/>
        <sz val="11"/>
        <color indexed="55"/>
        <rFont val="Calibri"/>
        <charset val="1"/>
      </rPr>
      <t>[VERSÃO 172 - COM DESONERAÇÃO]</t>
    </r>
  </si>
  <si>
    <t>DESCRIÇÃO BREVE DO ITEM</t>
  </si>
  <si>
    <t>Tarumã, 23 de Abril de 2018</t>
  </si>
  <si>
    <t>COMPOSIÇÃO DE PREÇOS - ORDEM ALFABÉTICA</t>
  </si>
  <si>
    <t>unxmês</t>
  </si>
  <si>
    <t>02.01.180</t>
  </si>
  <si>
    <t>Banheiro químico, modelo Standard, com manutenção conforme exigências da CETESB</t>
  </si>
  <si>
    <t>02.02.150</t>
  </si>
  <si>
    <t>Locação de container tipo deposito - área mínima de 13,80 m²</t>
  </si>
  <si>
    <t>INTERVENÇÃO 
(M²)</t>
  </si>
  <si>
    <t>Escola Municipal São José</t>
  </si>
  <si>
    <t>Escola Municipal José Rodrigues dos Santos</t>
  </si>
  <si>
    <t>Escola Municipal José Ozório de Oliveira</t>
  </si>
  <si>
    <t>Escola Municipal Maria Antonia Benelli</t>
  </si>
  <si>
    <t>Escola Municipal Hilda Holzhausen Moro</t>
  </si>
  <si>
    <t>Escola Municipal Gilberto Lex</t>
  </si>
  <si>
    <t>Tarumã, 23 de Abril de 2018.</t>
  </si>
  <si>
    <t>MÊS 01</t>
  </si>
  <si>
    <t>MÊS 02</t>
  </si>
  <si>
    <t>MÊS 03</t>
  </si>
  <si>
    <r>
      <rPr>
        <b/>
        <sz val="11"/>
        <color indexed="55"/>
        <rFont val="Calibri"/>
        <family val="2"/>
      </rPr>
      <t xml:space="preserve">ETAPA 01 | 
</t>
    </r>
    <r>
      <rPr>
        <sz val="9"/>
        <color indexed="55"/>
        <rFont val="Calibri"/>
        <family val="2"/>
      </rPr>
      <t>REMOÇÕES E DEMOLIÇÕES DE ESTRUTURA EXISTENTE, ADM LOCAL.</t>
    </r>
  </si>
  <si>
    <r>
      <rPr>
        <b/>
        <sz val="11"/>
        <color indexed="55"/>
        <rFont val="Calibri"/>
        <family val="2"/>
      </rPr>
      <t>ETAPA 03 |</t>
    </r>
    <r>
      <rPr>
        <b/>
        <sz val="9"/>
        <color indexed="55"/>
        <rFont val="Calibri"/>
        <family val="2"/>
      </rPr>
      <t xml:space="preserve"> 
</t>
    </r>
    <r>
      <rPr>
        <sz val="9"/>
        <color indexed="55"/>
        <rFont val="Calibri"/>
        <family val="2"/>
      </rPr>
      <t>BASE DE ALVENARIA E GRADIL, FIXAÇÃO DO GRADIL E FORNC. INS. CONCERTINA</t>
    </r>
  </si>
  <si>
    <t>LOCAIS DE INTERVENÇÃO</t>
  </si>
  <si>
    <t>32.17.050</t>
  </si>
  <si>
    <t>Impermeabilização com cimento cristalizante para umidade e água de percolação</t>
  </si>
  <si>
    <t>cpos</t>
  </si>
  <si>
    <t>AC</t>
  </si>
  <si>
    <t>R</t>
  </si>
  <si>
    <t>DF</t>
  </si>
  <si>
    <t>L</t>
  </si>
  <si>
    <t>Nome:</t>
  </si>
  <si>
    <t>BDI - Benefícios e Despesas Indiretas</t>
  </si>
  <si>
    <t>Contratante:</t>
  </si>
  <si>
    <t>Município/UF</t>
  </si>
  <si>
    <t>PREFEITURA MUNICIPAL DE TARUMÃ</t>
  </si>
  <si>
    <t>TARUMÃ / SP</t>
  </si>
  <si>
    <t>Repasse:</t>
  </si>
  <si>
    <t>Empreendimento / Apelido</t>
  </si>
  <si>
    <t>RECURSOS PRÓPRIOS</t>
  </si>
  <si>
    <t>Tipo de Obra (conforme Acórdão 2622/2013 - TCU):</t>
  </si>
  <si>
    <t xml:space="preserve"> - Construção de Edifícios (também para Reformas)</t>
  </si>
  <si>
    <t>PLANILHA DE DETALHAMENTO DE BDI - PADRÃO</t>
  </si>
  <si>
    <t>ITENS</t>
  </si>
  <si>
    <t>SIGLAS</t>
  </si>
  <si>
    <t>VALORES</t>
  </si>
  <si>
    <t>TAXA DE RATEIO DA ADMINISTRAÇÃO CENTRAL</t>
  </si>
  <si>
    <t>TAXA DE SEGURO E GARANTIA DO EMPREENDIMENTO</t>
  </si>
  <si>
    <t>S+G</t>
  </si>
  <si>
    <t>TAXA DE RISCO</t>
  </si>
  <si>
    <t>TAXA DE DESPESAS FINANCEIRAS</t>
  </si>
  <si>
    <t>TAXA DE LUCRO</t>
  </si>
  <si>
    <t>TAXA DE TRIBUTOS</t>
  </si>
  <si>
    <t>PIS (geralmente 0,65%)</t>
  </si>
  <si>
    <t>I</t>
  </si>
  <si>
    <t>COFINS (geralmente 3,00%)</t>
  </si>
  <si>
    <t>ISS (legislação municipal)</t>
  </si>
  <si>
    <t>CPRB (INSS)</t>
  </si>
  <si>
    <t>BDI conforme Acórdão 2622/2013 - TCU</t>
  </si>
  <si>
    <t>BDI RESULTANTE</t>
  </si>
  <si>
    <t>FÓRMULA UTILIZADA:</t>
  </si>
  <si>
    <r>
      <t xml:space="preserve">Declaro que, conforme legislação tributária municipal, a </t>
    </r>
    <r>
      <rPr>
        <b/>
        <sz val="10"/>
        <rFont val="Calibri"/>
        <family val="2"/>
      </rPr>
      <t>base de cálculo</t>
    </r>
    <r>
      <rPr>
        <sz val="10"/>
        <rFont val="Calibri"/>
        <family val="2"/>
      </rPr>
      <t xml:space="preserve"> do ISS corresponde a</t>
    </r>
  </si>
  <si>
    <r>
      <t xml:space="preserve">do valor deste tipo de obra e, sobre esta base, incide ISS com </t>
    </r>
    <r>
      <rPr>
        <b/>
        <sz val="10"/>
        <rFont val="Calibri"/>
        <family val="2"/>
      </rPr>
      <t>alíquota</t>
    </r>
    <r>
      <rPr>
        <sz val="10"/>
        <rFont val="Calibri"/>
        <family val="2"/>
      </rPr>
      <t xml:space="preserve"> de</t>
    </r>
  </si>
  <si>
    <t xml:space="preserve">Observações: </t>
  </si>
  <si>
    <t>Responsável Técnico pela Elaboração do Orçamento:</t>
  </si>
  <si>
    <t>Alex Augusto Dias</t>
  </si>
  <si>
    <t>CAU / CREA: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</si>
</sst>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R$&quot;\ * #,##0.00_-;\-&quot;R$&quot;\ * #,##0.00_-;_-&quot;R$&quot;\ * &quot;-&quot;??_-;_-@_-"/>
    <numFmt numFmtId="43" formatCode="_-* #,##0.00_-;\-* #,##0.00_-;_-* &quot;-&quot;??_-;_-@_-"/>
    <numFmt numFmtId="164" formatCode="_-&quot;R$ &quot;* #,##0.00_-;&quot;-R$ &quot;* #,##0.00_-;_-&quot;R$ &quot;* \-??_-;_-@_-"/>
    <numFmt numFmtId="165" formatCode="&quot;R$ &quot;#,##0.00"/>
    <numFmt numFmtId="171" formatCode="_-* #,##0_-;\-* #,##0_-;_-* \-_-;_-@_-"/>
  </numFmts>
  <fonts count="36">
    <font>
      <sz val="11"/>
      <color indexed="55"/>
      <name val="Calibri"/>
      <charset val="1"/>
    </font>
    <font>
      <b/>
      <sz val="14"/>
      <color indexed="18"/>
      <name val="Calibri"/>
      <charset val="1"/>
    </font>
    <font>
      <b/>
      <sz val="11"/>
      <color indexed="55"/>
      <name val="Calibri"/>
      <charset val="1"/>
    </font>
    <font>
      <b/>
      <sz val="11"/>
      <color indexed="55"/>
      <name val="Calibri"/>
      <charset val="134"/>
    </font>
    <font>
      <b/>
      <sz val="11"/>
      <color indexed="18"/>
      <name val="Calibri"/>
      <charset val="1"/>
    </font>
    <font>
      <b/>
      <sz val="11"/>
      <name val="Calibri"/>
      <charset val="1"/>
    </font>
    <font>
      <b/>
      <sz val="12"/>
      <color indexed="55"/>
      <name val="Calibri"/>
      <charset val="134"/>
    </font>
    <font>
      <sz val="12"/>
      <color indexed="55"/>
      <name val="Calibri"/>
      <charset val="134"/>
    </font>
    <font>
      <b/>
      <sz val="14"/>
      <color indexed="55"/>
      <name val="Calibri"/>
      <charset val="134"/>
    </font>
    <font>
      <sz val="11"/>
      <color indexed="55"/>
      <name val="Calibri"/>
      <family val="2"/>
    </font>
    <font>
      <b/>
      <sz val="11"/>
      <color indexed="55"/>
      <name val="Calibri"/>
      <family val="2"/>
    </font>
    <font>
      <b/>
      <sz val="11"/>
      <color indexed="18"/>
      <name val="Calibri"/>
      <family val="2"/>
    </font>
    <font>
      <sz val="11"/>
      <color indexed="55"/>
      <name val="Calibri"/>
      <charset val="1"/>
    </font>
    <font>
      <sz val="9"/>
      <color indexed="55"/>
      <name val="Calibri"/>
      <family val="2"/>
    </font>
    <font>
      <b/>
      <sz val="11"/>
      <color theme="0"/>
      <name val="Calibri"/>
      <family val="2"/>
    </font>
    <font>
      <b/>
      <sz val="9"/>
      <color theme="0"/>
      <name val="Calibri"/>
      <family val="2"/>
    </font>
    <font>
      <b/>
      <sz val="9"/>
      <color indexed="55"/>
      <name val="Calibri"/>
      <family val="2"/>
    </font>
    <font>
      <b/>
      <sz val="14"/>
      <color indexed="18"/>
      <name val="Calibri"/>
      <family val="2"/>
    </font>
    <font>
      <b/>
      <sz val="12"/>
      <color indexed="55"/>
      <name val="Calibri"/>
      <family val="2"/>
    </font>
    <font>
      <sz val="12"/>
      <color indexed="55"/>
      <name val="Calibri"/>
      <family val="2"/>
    </font>
    <font>
      <b/>
      <sz val="12"/>
      <color theme="0"/>
      <name val="Calibri"/>
      <family val="2"/>
    </font>
    <font>
      <sz val="12"/>
      <color theme="0"/>
      <name val="Calibri"/>
      <family val="2"/>
    </font>
    <font>
      <b/>
      <sz val="11"/>
      <color theme="1"/>
      <name val="Calibri"/>
      <family val="2"/>
      <scheme val="minor"/>
    </font>
    <font>
      <sz val="10"/>
      <name val="Arial"/>
      <family val="2"/>
    </font>
    <font>
      <b/>
      <sz val="9"/>
      <color indexed="8"/>
      <name val="Calibri"/>
      <family val="2"/>
    </font>
    <font>
      <b/>
      <sz val="8"/>
      <color indexed="8"/>
      <name val="Calibri"/>
      <family val="2"/>
    </font>
    <font>
      <sz val="10"/>
      <color indexed="8"/>
      <name val="Calibri"/>
      <family val="2"/>
    </font>
    <font>
      <sz val="8"/>
      <color indexed="8"/>
      <name val="Calibri"/>
      <family val="2"/>
    </font>
    <font>
      <sz val="10"/>
      <color theme="1"/>
      <name val="Calibri"/>
      <family val="2"/>
      <scheme val="minor"/>
    </font>
    <font>
      <b/>
      <sz val="10"/>
      <color indexed="8"/>
      <name val="Calibri"/>
      <family val="2"/>
    </font>
    <font>
      <sz val="10"/>
      <color indexed="10"/>
      <name val="Calibri"/>
      <family val="2"/>
    </font>
    <font>
      <sz val="10"/>
      <name val="Calibri"/>
      <family val="2"/>
    </font>
    <font>
      <b/>
      <sz val="10"/>
      <name val="Calibri"/>
      <family val="2"/>
    </font>
    <font>
      <sz val="11"/>
      <name val="Calibri"/>
      <family val="2"/>
    </font>
    <font>
      <sz val="11"/>
      <color indexed="10"/>
      <name val="Calibri"/>
      <family val="2"/>
    </font>
    <font>
      <b/>
      <sz val="13"/>
      <color theme="0"/>
      <name val="Calibri"/>
      <family val="2"/>
      <scheme val="minor"/>
    </font>
  </fonts>
  <fills count="16">
    <fill>
      <patternFill patternType="none"/>
    </fill>
    <fill>
      <patternFill patternType="gray125"/>
    </fill>
    <fill>
      <patternFill patternType="solid">
        <fgColor indexed="54"/>
        <bgColor indexed="46"/>
      </patternFill>
    </fill>
    <fill>
      <patternFill patternType="solid">
        <fgColor indexed="23"/>
        <bgColor indexed="18"/>
      </patternFill>
    </fill>
    <fill>
      <patternFill patternType="solid">
        <fgColor indexed="18"/>
        <bgColor indexed="18"/>
      </patternFill>
    </fill>
    <fill>
      <patternFill patternType="solid">
        <fgColor indexed="23"/>
        <bgColor indexed="14"/>
      </patternFill>
    </fill>
    <fill>
      <patternFill patternType="solid">
        <fgColor theme="4" tint="-0.249977111117893"/>
        <bgColor indexed="64"/>
      </patternFill>
    </fill>
    <fill>
      <patternFill patternType="solid">
        <fgColor theme="0" tint="-0.14999847407452621"/>
        <bgColor indexed="64"/>
      </patternFill>
    </fill>
    <fill>
      <patternFill patternType="solid">
        <fgColor theme="1" tint="0.34998626667073579"/>
        <bgColor indexed="46"/>
      </patternFill>
    </fill>
    <fill>
      <patternFill patternType="solid">
        <fgColor theme="1" tint="0.34998626667073579"/>
        <bgColor indexed="14"/>
      </patternFill>
    </fill>
    <fill>
      <patternFill patternType="solid">
        <fgColor theme="0"/>
        <bgColor indexed="14"/>
      </patternFill>
    </fill>
    <fill>
      <patternFill patternType="solid">
        <fgColor theme="4" tint="-0.499984740745262"/>
        <bgColor indexed="64"/>
      </patternFill>
    </fill>
    <fill>
      <patternFill patternType="solid">
        <fgColor theme="0" tint="-4.9989318521683403E-2"/>
        <bgColor indexed="64"/>
      </patternFill>
    </fill>
    <fill>
      <patternFill patternType="solid">
        <fgColor theme="0"/>
        <bgColor indexed="26"/>
      </patternFill>
    </fill>
    <fill>
      <patternFill patternType="solid">
        <fgColor theme="0" tint="-0.249977111117893"/>
        <bgColor indexed="64"/>
      </patternFill>
    </fill>
    <fill>
      <patternFill patternType="solid">
        <fgColor theme="0" tint="-4.9989318521683403E-2"/>
        <bgColor indexed="26"/>
      </patternFill>
    </fill>
  </fills>
  <borders count="30">
    <border>
      <left/>
      <right/>
      <top/>
      <bottom/>
      <diagonal/>
    </border>
    <border>
      <left/>
      <right style="medium">
        <color indexed="18"/>
      </right>
      <top/>
      <bottom/>
      <diagonal/>
    </border>
    <border>
      <left style="medium">
        <color indexed="18"/>
      </left>
      <right style="medium">
        <color indexed="18"/>
      </right>
      <top/>
      <bottom/>
      <diagonal/>
    </border>
    <border>
      <left style="medium">
        <color indexed="18"/>
      </left>
      <right/>
      <top/>
      <bottom/>
      <diagonal/>
    </border>
    <border>
      <left/>
      <right/>
      <top style="thin">
        <color indexed="64"/>
      </top>
      <bottom style="thin">
        <color indexed="64"/>
      </bottom>
      <diagonal/>
    </border>
    <border>
      <left/>
      <right/>
      <top/>
      <bottom style="hair">
        <color indexed="64"/>
      </bottom>
      <diagonal/>
    </border>
    <border>
      <left/>
      <right/>
      <top style="hair">
        <color indexed="64"/>
      </top>
      <bottom/>
      <diagonal/>
    </border>
    <border>
      <left/>
      <right/>
      <top style="hair">
        <color indexed="64"/>
      </top>
      <bottom style="hair">
        <color indexed="64"/>
      </bottom>
      <diagonal/>
    </border>
    <border>
      <left/>
      <right/>
      <top style="thick">
        <color indexed="64"/>
      </top>
      <bottom/>
      <diagonal/>
    </border>
    <border diagonalDown="1">
      <left/>
      <right style="thin">
        <color theme="0"/>
      </right>
      <top/>
      <bottom/>
      <diagonal style="thin">
        <color theme="0"/>
      </diagonal>
    </border>
    <border diagonalDown="1">
      <left style="thin">
        <color theme="0"/>
      </left>
      <right style="thin">
        <color theme="0"/>
      </right>
      <top/>
      <bottom/>
      <diagonal style="thin">
        <color theme="0"/>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style="medium">
        <color indexed="64"/>
      </top>
      <bottom/>
      <diagonal/>
    </border>
    <border>
      <left/>
      <right style="thin">
        <color theme="0"/>
      </right>
      <top style="thin">
        <color theme="0"/>
      </top>
      <bottom style="thin">
        <color auto="1"/>
      </bottom>
      <diagonal/>
    </border>
    <border>
      <left style="thin">
        <color theme="0"/>
      </left>
      <right style="thin">
        <color theme="0"/>
      </right>
      <top style="thin">
        <color theme="0"/>
      </top>
      <bottom style="thin">
        <color auto="1"/>
      </bottom>
      <diagonal/>
    </border>
    <border>
      <left style="thin">
        <color theme="0"/>
      </left>
      <right/>
      <top style="thin">
        <color theme="0"/>
      </top>
      <bottom style="thin">
        <color auto="1"/>
      </bottom>
      <diagonal/>
    </border>
    <border>
      <left/>
      <right/>
      <top style="thin">
        <color indexed="64"/>
      </top>
      <bottom style="hair">
        <color indexed="64"/>
      </bottom>
      <diagonal/>
    </border>
    <border>
      <left/>
      <right/>
      <top style="thin">
        <color auto="1"/>
      </top>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hair">
        <color indexed="63"/>
      </bottom>
      <diagonal/>
    </border>
    <border>
      <left/>
      <right/>
      <top style="hair">
        <color indexed="63"/>
      </top>
      <bottom/>
      <diagonal/>
    </border>
  </borders>
  <cellStyleXfs count="4">
    <xf numFmtId="0" fontId="0" fillId="0" borderId="0">
      <alignment vertical="center"/>
    </xf>
    <xf numFmtId="9" fontId="12" fillId="0" borderId="0" applyFont="0" applyFill="0" applyBorder="0" applyAlignment="0" applyProtection="0"/>
    <xf numFmtId="43" fontId="12" fillId="0" borderId="0" applyFont="0" applyFill="0" applyBorder="0" applyAlignment="0" applyProtection="0"/>
    <xf numFmtId="0" fontId="23" fillId="0" borderId="0"/>
  </cellStyleXfs>
  <cellXfs count="220">
    <xf numFmtId="0" fontId="0" fillId="0" borderId="0" xfId="0" applyAlignment="1"/>
    <xf numFmtId="0" fontId="0" fillId="0" borderId="0" xfId="0" applyAlignment="1">
      <alignment horizontal="center" vertical="center" wrapText="1"/>
    </xf>
    <xf numFmtId="0" fontId="0" fillId="0" borderId="0" xfId="0" applyAlignment="1">
      <alignment horizontal="right" vertical="center" wrapText="1"/>
    </xf>
    <xf numFmtId="0" fontId="0" fillId="0" borderId="0" xfId="0" applyFont="1" applyAlignment="1">
      <alignment horizontal="center" vertical="center" wrapText="1"/>
    </xf>
    <xf numFmtId="0" fontId="2" fillId="4" borderId="0" xfId="0" applyFont="1" applyFill="1" applyBorder="1" applyAlignment="1">
      <alignment horizontal="right" vertical="center" wrapText="1"/>
    </xf>
    <xf numFmtId="0" fontId="0" fillId="4" borderId="0" xfId="0" applyFont="1" applyFill="1" applyBorder="1" applyAlignment="1">
      <alignment horizontal="left" vertical="center" wrapText="1"/>
    </xf>
    <xf numFmtId="10" fontId="0" fillId="4" borderId="0" xfId="0" applyNumberFormat="1" applyFont="1" applyFill="1" applyBorder="1" applyAlignment="1">
      <alignment horizontal="left" vertical="center" wrapText="1"/>
    </xf>
    <xf numFmtId="0" fontId="2" fillId="4" borderId="0" xfId="0" applyFont="1" applyFill="1" applyBorder="1" applyAlignment="1">
      <alignment horizontal="left" vertical="center" wrapText="1"/>
    </xf>
    <xf numFmtId="0" fontId="2"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0" xfId="0" applyFont="1" applyAlignment="1">
      <alignment horizontal="right" vertical="center" wrapText="1"/>
    </xf>
    <xf numFmtId="0" fontId="0" fillId="0" borderId="5" xfId="0" applyFont="1" applyBorder="1" applyAlignment="1">
      <alignment horizontal="center" vertical="center" wrapText="1"/>
    </xf>
    <xf numFmtId="165" fontId="0" fillId="0" borderId="5" xfId="0" applyNumberFormat="1" applyBorder="1" applyAlignment="1">
      <alignment horizontal="center" vertical="center" wrapText="1"/>
    </xf>
    <xf numFmtId="165" fontId="0" fillId="4" borderId="5" xfId="0" applyNumberFormat="1" applyFill="1" applyBorder="1" applyAlignment="1">
      <alignment horizontal="center" vertical="center" wrapText="1"/>
    </xf>
    <xf numFmtId="165" fontId="0" fillId="3" borderId="5" xfId="0" applyNumberFormat="1" applyFill="1" applyBorder="1" applyAlignment="1">
      <alignment horizontal="center" vertical="center" wrapText="1"/>
    </xf>
    <xf numFmtId="165" fontId="2" fillId="4" borderId="0" xfId="0" applyNumberFormat="1" applyFont="1" applyFill="1" applyBorder="1" applyAlignment="1">
      <alignment horizontal="center" vertical="center" wrapText="1"/>
    </xf>
    <xf numFmtId="165" fontId="2" fillId="3" borderId="0" xfId="0" applyNumberFormat="1" applyFont="1" applyFill="1" applyBorder="1" applyAlignment="1">
      <alignment horizontal="center" vertical="center" wrapText="1"/>
    </xf>
    <xf numFmtId="165" fontId="0" fillId="0" borderId="6" xfId="0" applyNumberFormat="1" applyBorder="1" applyAlignment="1">
      <alignment horizontal="center" vertical="center" wrapText="1"/>
    </xf>
    <xf numFmtId="165" fontId="0" fillId="3" borderId="6" xfId="0" applyNumberFormat="1" applyFill="1" applyBorder="1" applyAlignment="1">
      <alignment horizontal="center" vertical="center" wrapText="1"/>
    </xf>
    <xf numFmtId="0" fontId="0" fillId="0" borderId="7" xfId="0" applyFont="1" applyBorder="1" applyAlignment="1">
      <alignment horizontal="center" vertical="center" wrapText="1"/>
    </xf>
    <xf numFmtId="165" fontId="0" fillId="0" borderId="7" xfId="0" applyNumberFormat="1" applyBorder="1" applyAlignment="1">
      <alignment horizontal="center" vertical="center" wrapText="1"/>
    </xf>
    <xf numFmtId="165" fontId="0" fillId="4" borderId="7" xfId="0" applyNumberFormat="1" applyFill="1" applyBorder="1" applyAlignment="1">
      <alignment horizontal="center" vertical="center" wrapText="1"/>
    </xf>
    <xf numFmtId="165" fontId="0" fillId="3" borderId="7" xfId="0" applyNumberFormat="1" applyFont="1" applyFill="1" applyBorder="1" applyAlignment="1">
      <alignment horizontal="center" vertical="center" wrapText="1"/>
    </xf>
    <xf numFmtId="165" fontId="0" fillId="3" borderId="5" xfId="0" applyNumberFormat="1" applyFont="1" applyFill="1" applyBorder="1" applyAlignment="1">
      <alignment horizontal="center" vertical="center" wrapText="1"/>
    </xf>
    <xf numFmtId="164" fontId="4" fillId="2" borderId="0" xfId="0" applyNumberFormat="1" applyFont="1" applyFill="1" applyBorder="1" applyAlignment="1">
      <alignment horizontal="center" vertical="center" wrapText="1"/>
    </xf>
    <xf numFmtId="0" fontId="7" fillId="0" borderId="0" xfId="0" applyFont="1" applyAlignment="1">
      <alignment horizontal="right" vertical="center" wrapText="1"/>
    </xf>
    <xf numFmtId="0" fontId="2" fillId="0" borderId="0" xfId="0" applyFont="1" applyBorder="1" applyAlignment="1">
      <alignment vertical="center" wrapText="1"/>
    </xf>
    <xf numFmtId="165" fontId="0" fillId="0" borderId="0" xfId="0" applyNumberFormat="1" applyAlignment="1">
      <alignment horizontal="right" vertical="center" wrapText="1"/>
    </xf>
    <xf numFmtId="4" fontId="0" fillId="0" borderId="5" xfId="0" applyNumberFormat="1" applyFont="1" applyBorder="1" applyAlignment="1">
      <alignment horizontal="center" vertical="center" wrapText="1"/>
    </xf>
    <xf numFmtId="4" fontId="0" fillId="0" borderId="0" xfId="0" applyNumberFormat="1" applyAlignment="1"/>
    <xf numFmtId="4" fontId="2" fillId="4" borderId="0" xfId="0" applyNumberFormat="1" applyFont="1" applyFill="1" applyBorder="1" applyAlignment="1">
      <alignment horizontal="left" vertical="center" wrapText="1"/>
    </xf>
    <xf numFmtId="4" fontId="2" fillId="0" borderId="0" xfId="0" applyNumberFormat="1" applyFont="1" applyAlignment="1">
      <alignment horizontal="center" vertical="center" wrapText="1"/>
    </xf>
    <xf numFmtId="4" fontId="4" fillId="2" borderId="2" xfId="0" applyNumberFormat="1" applyFont="1" applyFill="1" applyBorder="1" applyAlignment="1">
      <alignment horizontal="center" vertical="center" wrapText="1"/>
    </xf>
    <xf numFmtId="4" fontId="4" fillId="0" borderId="0" xfId="0" applyNumberFormat="1" applyFont="1" applyAlignment="1">
      <alignment horizontal="right" vertical="center" wrapText="1"/>
    </xf>
    <xf numFmtId="4" fontId="0" fillId="0" borderId="6" xfId="0" applyNumberFormat="1" applyFont="1" applyBorder="1" applyAlignment="1">
      <alignment horizontal="center" vertical="center" wrapText="1"/>
    </xf>
    <xf numFmtId="4" fontId="0" fillId="0" borderId="7" xfId="0" applyNumberFormat="1" applyFont="1" applyBorder="1" applyAlignment="1">
      <alignment horizontal="center" vertical="center" wrapText="1"/>
    </xf>
    <xf numFmtId="4" fontId="7" fillId="0" borderId="0" xfId="0" applyNumberFormat="1" applyFont="1" applyAlignment="1">
      <alignment horizontal="right" vertical="center" wrapText="1"/>
    </xf>
    <xf numFmtId="4" fontId="0" fillId="0" borderId="0" xfId="0" applyNumberFormat="1" applyAlignment="1">
      <alignment horizontal="right"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165" fontId="0" fillId="3" borderId="7" xfId="0" applyNumberFormat="1" applyFill="1" applyBorder="1" applyAlignment="1">
      <alignment horizontal="center" vertical="center" wrapText="1"/>
    </xf>
    <xf numFmtId="165" fontId="0" fillId="4" borderId="6" xfId="0" applyNumberFormat="1" applyFill="1" applyBorder="1" applyAlignment="1">
      <alignment horizontal="center" vertical="center" wrapText="1"/>
    </xf>
    <xf numFmtId="0" fontId="0" fillId="0" borderId="0" xfId="0" applyBorder="1" applyAlignment="1">
      <alignment horizontal="right" vertical="center" wrapText="1"/>
    </xf>
    <xf numFmtId="165" fontId="0" fillId="0" borderId="0" xfId="0" applyNumberFormat="1" applyBorder="1" applyAlignment="1">
      <alignment horizontal="right" vertical="center" wrapText="1"/>
    </xf>
    <xf numFmtId="0" fontId="0" fillId="0" borderId="0" xfId="0" applyBorder="1" applyAlignment="1"/>
    <xf numFmtId="0" fontId="0" fillId="0" borderId="0" xfId="0" applyAlignment="1">
      <alignment horizontal="center"/>
    </xf>
    <xf numFmtId="0" fontId="13" fillId="0" borderId="0" xfId="0" applyFont="1" applyAlignment="1">
      <alignment horizontal="center"/>
    </xf>
    <xf numFmtId="0" fontId="15" fillId="6" borderId="11" xfId="0" applyFont="1" applyFill="1" applyBorder="1" applyAlignment="1">
      <alignment horizontal="center"/>
    </xf>
    <xf numFmtId="0" fontId="15" fillId="6" borderId="12" xfId="0" applyFont="1" applyFill="1" applyBorder="1" applyAlignment="1">
      <alignment horizontal="center"/>
    </xf>
    <xf numFmtId="0" fontId="14" fillId="6" borderId="11" xfId="0" applyFont="1" applyFill="1" applyBorder="1" applyAlignment="1">
      <alignment horizontal="center"/>
    </xf>
    <xf numFmtId="0" fontId="14" fillId="6" borderId="12" xfId="0" applyFont="1" applyFill="1" applyBorder="1" applyAlignment="1">
      <alignment horizontal="center"/>
    </xf>
    <xf numFmtId="44" fontId="0" fillId="0" borderId="0" xfId="0" applyNumberFormat="1" applyAlignment="1">
      <alignment horizontal="center" vertical="center" wrapText="1"/>
    </xf>
    <xf numFmtId="4" fontId="15" fillId="6" borderId="12" xfId="0" applyNumberFormat="1" applyFont="1" applyFill="1" applyBorder="1" applyAlignment="1">
      <alignment horizontal="center"/>
    </xf>
    <xf numFmtId="44" fontId="0" fillId="7" borderId="0" xfId="0" applyNumberFormat="1" applyFill="1" applyAlignment="1">
      <alignment horizontal="center" vertical="center" wrapText="1"/>
    </xf>
    <xf numFmtId="44" fontId="10" fillId="7" borderId="0" xfId="0" applyNumberFormat="1" applyFont="1" applyFill="1" applyAlignment="1">
      <alignment horizontal="center" vertical="center" wrapText="1"/>
    </xf>
    <xf numFmtId="10" fontId="10" fillId="7" borderId="0" xfId="0" applyNumberFormat="1" applyFont="1" applyFill="1" applyAlignment="1">
      <alignment horizontal="right"/>
    </xf>
    <xf numFmtId="10" fontId="10" fillId="7" borderId="0" xfId="1" applyNumberFormat="1" applyFont="1" applyFill="1" applyAlignment="1">
      <alignment horizontal="right" vertical="center" wrapText="1"/>
    </xf>
    <xf numFmtId="0" fontId="0" fillId="0" borderId="0" xfId="0" applyAlignment="1">
      <alignment vertical="center" wrapText="1"/>
    </xf>
    <xf numFmtId="165" fontId="9" fillId="0" borderId="7" xfId="0" applyNumberFormat="1" applyFont="1" applyBorder="1" applyAlignment="1">
      <alignment horizontal="center" vertical="center" wrapText="1"/>
    </xf>
    <xf numFmtId="0" fontId="2" fillId="4" borderId="0" xfId="0" applyFont="1" applyFill="1" applyBorder="1" applyAlignment="1">
      <alignment horizontal="right" vertical="center" wrapText="1"/>
    </xf>
    <xf numFmtId="0" fontId="9" fillId="0" borderId="5" xfId="0" applyFont="1" applyBorder="1" applyAlignment="1">
      <alignment horizontal="center" vertical="center" wrapText="1"/>
    </xf>
    <xf numFmtId="0" fontId="6" fillId="0" borderId="0" xfId="0" applyFont="1" applyAlignment="1">
      <alignment horizontal="right" vertical="center" wrapText="1"/>
    </xf>
    <xf numFmtId="165" fontId="2" fillId="4" borderId="6" xfId="0" applyNumberFormat="1" applyFont="1" applyFill="1" applyBorder="1" applyAlignment="1">
      <alignment horizontal="center" vertical="center" wrapText="1"/>
    </xf>
    <xf numFmtId="165" fontId="2" fillId="3" borderId="6" xfId="0" applyNumberFormat="1" applyFont="1" applyFill="1" applyBorder="1" applyAlignment="1">
      <alignment horizontal="center" vertical="center" wrapText="1"/>
    </xf>
    <xf numFmtId="0" fontId="2" fillId="0" borderId="8" xfId="0" applyFont="1" applyBorder="1" applyAlignment="1">
      <alignment vertical="center" wrapText="1"/>
    </xf>
    <xf numFmtId="0" fontId="4" fillId="8" borderId="1" xfId="0" applyFont="1" applyFill="1" applyBorder="1" applyAlignment="1">
      <alignment horizontal="center" vertical="center" wrapText="1"/>
    </xf>
    <xf numFmtId="0" fontId="4" fillId="8" borderId="2" xfId="0" applyFont="1" applyFill="1" applyBorder="1" applyAlignment="1">
      <alignment horizontal="center" vertical="center" wrapText="1"/>
    </xf>
    <xf numFmtId="4" fontId="4" fillId="8" borderId="2" xfId="0" applyNumberFormat="1" applyFont="1" applyFill="1" applyBorder="1" applyAlignment="1">
      <alignment horizontal="center" vertical="center" wrapText="1"/>
    </xf>
    <xf numFmtId="0" fontId="4" fillId="8" borderId="3" xfId="0" applyFont="1" applyFill="1" applyBorder="1" applyAlignment="1">
      <alignment horizontal="center" vertical="center" wrapText="1"/>
    </xf>
    <xf numFmtId="164" fontId="4" fillId="8" borderId="0" xfId="0" applyNumberFormat="1" applyFont="1" applyFill="1" applyBorder="1" applyAlignment="1">
      <alignment horizontal="center" vertical="center" wrapText="1"/>
    </xf>
    <xf numFmtId="0" fontId="10" fillId="3" borderId="0" xfId="0" applyFont="1" applyFill="1" applyBorder="1" applyAlignment="1">
      <alignment vertical="center" wrapText="1"/>
    </xf>
    <xf numFmtId="0" fontId="11" fillId="8" borderId="2" xfId="0" applyFont="1" applyFill="1" applyBorder="1" applyAlignment="1">
      <alignment horizontal="center" vertical="center" wrapText="1"/>
    </xf>
    <xf numFmtId="4" fontId="11" fillId="8" borderId="2" xfId="0" applyNumberFormat="1" applyFont="1" applyFill="1" applyBorder="1" applyAlignment="1">
      <alignment horizontal="center" vertical="center" wrapText="1"/>
    </xf>
    <xf numFmtId="0" fontId="4" fillId="0" borderId="0" xfId="0" applyFont="1" applyBorder="1" applyAlignment="1">
      <alignment horizontal="right" vertical="center" wrapText="1"/>
    </xf>
    <xf numFmtId="4" fontId="4" fillId="0" borderId="0" xfId="0" applyNumberFormat="1" applyFont="1" applyBorder="1" applyAlignment="1">
      <alignment horizontal="right" vertical="center" wrapText="1"/>
    </xf>
    <xf numFmtId="4" fontId="0" fillId="0" borderId="0" xfId="0" applyNumberFormat="1" applyBorder="1" applyAlignment="1"/>
    <xf numFmtId="4" fontId="0" fillId="0" borderId="18" xfId="0" applyNumberFormat="1" applyFont="1" applyBorder="1" applyAlignment="1">
      <alignment horizontal="center" vertical="center" wrapText="1"/>
    </xf>
    <xf numFmtId="10" fontId="19" fillId="0" borderId="19" xfId="0" applyNumberFormat="1" applyFont="1" applyFill="1" applyBorder="1" applyAlignment="1">
      <alignment horizontal="right" vertical="center" wrapText="1"/>
    </xf>
    <xf numFmtId="10" fontId="18" fillId="0" borderId="19" xfId="0" applyNumberFormat="1" applyFont="1" applyFill="1" applyBorder="1" applyAlignment="1">
      <alignment horizontal="right" vertical="center" wrapText="1"/>
    </xf>
    <xf numFmtId="44" fontId="19" fillId="0" borderId="20" xfId="0" applyNumberFormat="1" applyFont="1" applyFill="1" applyBorder="1" applyAlignment="1">
      <alignment horizontal="right" vertical="center" wrapText="1"/>
    </xf>
    <xf numFmtId="44" fontId="18" fillId="0" borderId="20" xfId="0" applyNumberFormat="1" applyFont="1" applyFill="1" applyBorder="1" applyAlignment="1">
      <alignment horizontal="right" vertical="center" wrapText="1"/>
    </xf>
    <xf numFmtId="44" fontId="20" fillId="6" borderId="0" xfId="0" applyNumberFormat="1" applyFont="1" applyFill="1" applyAlignment="1">
      <alignment horizontal="center"/>
    </xf>
    <xf numFmtId="9" fontId="20" fillId="6" borderId="0" xfId="1" applyFont="1" applyFill="1" applyAlignment="1">
      <alignment horizontal="center"/>
    </xf>
    <xf numFmtId="44" fontId="21" fillId="6" borderId="0" xfId="1" applyNumberFormat="1" applyFont="1" applyFill="1" applyAlignment="1">
      <alignment horizontal="center"/>
    </xf>
    <xf numFmtId="0" fontId="20" fillId="6" borderId="16" xfId="0" applyFont="1" applyFill="1" applyBorder="1" applyAlignment="1">
      <alignment horizontal="center" vertical="center" wrapText="1"/>
    </xf>
    <xf numFmtId="0" fontId="20" fillId="6" borderId="17" xfId="0" applyFont="1" applyFill="1" applyBorder="1" applyAlignment="1">
      <alignment horizontal="center" vertical="center" wrapText="1"/>
    </xf>
    <xf numFmtId="0" fontId="20" fillId="6" borderId="0" xfId="0" applyFont="1" applyFill="1" applyAlignment="1">
      <alignment horizontal="center"/>
    </xf>
    <xf numFmtId="165" fontId="9" fillId="0" borderId="5" xfId="0" applyNumberFormat="1" applyFont="1" applyBorder="1" applyAlignment="1">
      <alignment horizontal="center" vertical="center" wrapText="1"/>
    </xf>
    <xf numFmtId="0" fontId="9" fillId="4" borderId="0" xfId="0" applyFont="1" applyFill="1" applyBorder="1" applyAlignment="1">
      <alignment horizontal="left" vertical="center" wrapText="1"/>
    </xf>
    <xf numFmtId="0" fontId="11" fillId="2" borderId="2" xfId="0" applyFont="1" applyFill="1" applyBorder="1" applyAlignment="1">
      <alignment horizontal="center" vertical="center" wrapText="1"/>
    </xf>
    <xf numFmtId="43" fontId="0" fillId="0" borderId="5" xfId="2" applyFont="1" applyBorder="1" applyAlignment="1">
      <alignment horizontal="center" vertical="center" wrapText="1"/>
    </xf>
    <xf numFmtId="43" fontId="0" fillId="0" borderId="7" xfId="2" applyFont="1" applyBorder="1" applyAlignment="1">
      <alignment horizontal="center" vertical="center" wrapText="1"/>
    </xf>
    <xf numFmtId="0" fontId="5" fillId="10" borderId="21" xfId="0" applyFont="1" applyFill="1" applyBorder="1" applyAlignment="1">
      <alignment vertical="center" wrapText="1"/>
    </xf>
    <xf numFmtId="44" fontId="0" fillId="4" borderId="5" xfId="2" applyNumberFormat="1" applyFont="1" applyFill="1" applyBorder="1" applyAlignment="1">
      <alignment horizontal="center" vertical="center" wrapText="1"/>
    </xf>
    <xf numFmtId="44" fontId="0" fillId="3" borderId="5" xfId="2" applyNumberFormat="1" applyFont="1" applyFill="1" applyBorder="1" applyAlignment="1">
      <alignment horizontal="center" vertical="center" wrapText="1"/>
    </xf>
    <xf numFmtId="43" fontId="0" fillId="0" borderId="5" xfId="2" applyFont="1" applyBorder="1" applyAlignment="1">
      <alignment horizontal="right" vertical="center" wrapText="1"/>
    </xf>
    <xf numFmtId="10" fontId="19" fillId="0" borderId="0" xfId="0" applyNumberFormat="1" applyFont="1" applyFill="1" applyAlignment="1">
      <alignment horizontal="right" vertical="center" wrapText="1"/>
    </xf>
    <xf numFmtId="10" fontId="18" fillId="0" borderId="0" xfId="0" applyNumberFormat="1" applyFont="1" applyFill="1" applyAlignment="1">
      <alignment horizontal="right" vertical="center" wrapText="1"/>
    </xf>
    <xf numFmtId="44" fontId="19" fillId="0" borderId="0" xfId="0" applyNumberFormat="1" applyFont="1" applyFill="1" applyAlignment="1">
      <alignment horizontal="right" vertical="center" wrapText="1"/>
    </xf>
    <xf numFmtId="44" fontId="18" fillId="0" borderId="0" xfId="0" applyNumberFormat="1" applyFont="1" applyFill="1" applyAlignment="1">
      <alignment horizontal="right" vertical="center" wrapText="1"/>
    </xf>
    <xf numFmtId="44" fontId="19" fillId="0" borderId="0" xfId="0" applyNumberFormat="1" applyFont="1" applyFill="1" applyBorder="1" applyAlignment="1">
      <alignment horizontal="right" vertical="center" wrapText="1"/>
    </xf>
    <xf numFmtId="44" fontId="18" fillId="0" borderId="0" xfId="0" applyNumberFormat="1" applyFont="1" applyFill="1" applyBorder="1" applyAlignment="1">
      <alignment horizontal="right" vertical="center" wrapText="1"/>
    </xf>
    <xf numFmtId="0" fontId="0" fillId="6" borderId="0" xfId="0" applyFill="1" applyAlignment="1"/>
    <xf numFmtId="43" fontId="9" fillId="0" borderId="7" xfId="2" applyFont="1" applyBorder="1" applyAlignment="1">
      <alignment horizontal="center" vertical="center" wrapText="1"/>
    </xf>
    <xf numFmtId="0" fontId="17" fillId="8" borderId="0"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2" fillId="3" borderId="0" xfId="0" applyFont="1" applyFill="1" applyBorder="1" applyAlignment="1">
      <alignment horizontal="right" vertical="center" wrapText="1"/>
    </xf>
    <xf numFmtId="0" fontId="4" fillId="8" borderId="4" xfId="0" applyFont="1" applyFill="1" applyBorder="1" applyAlignment="1">
      <alignment horizontal="right" vertical="center" wrapText="1"/>
    </xf>
    <xf numFmtId="0" fontId="10" fillId="3" borderId="0" xfId="0" applyFont="1" applyFill="1" applyBorder="1" applyAlignment="1">
      <alignment horizontal="left" vertical="center" wrapText="1"/>
    </xf>
    <xf numFmtId="0" fontId="11" fillId="8" borderId="4" xfId="0" applyFont="1" applyFill="1" applyBorder="1" applyAlignment="1">
      <alignment horizontal="right" vertical="center" wrapText="1"/>
    </xf>
    <xf numFmtId="0" fontId="5" fillId="5" borderId="14" xfId="0" applyFont="1" applyFill="1" applyBorder="1" applyAlignment="1">
      <alignment horizontal="right" vertical="center" wrapText="1"/>
    </xf>
    <xf numFmtId="0" fontId="14" fillId="9" borderId="0" xfId="0" applyFont="1" applyFill="1" applyBorder="1" applyAlignment="1">
      <alignment horizontal="right" vertical="center" wrapText="1"/>
    </xf>
    <xf numFmtId="0" fontId="1" fillId="2" borderId="0" xfId="0" applyFont="1" applyFill="1" applyBorder="1" applyAlignment="1">
      <alignment horizontal="center" vertical="center" wrapText="1"/>
    </xf>
    <xf numFmtId="0" fontId="11" fillId="2" borderId="4" xfId="0" applyFont="1" applyFill="1" applyBorder="1" applyAlignment="1">
      <alignment horizontal="right" vertical="center" wrapText="1"/>
    </xf>
    <xf numFmtId="0" fontId="4" fillId="2" borderId="4" xfId="0" applyFont="1" applyFill="1" applyBorder="1" applyAlignment="1">
      <alignment horizontal="right" vertical="center" wrapText="1"/>
    </xf>
    <xf numFmtId="0" fontId="10" fillId="4" borderId="6" xfId="0" applyFont="1" applyFill="1" applyBorder="1" applyAlignment="1">
      <alignment horizontal="right" vertical="center" wrapText="1"/>
    </xf>
    <xf numFmtId="0" fontId="2" fillId="4" borderId="6" xfId="0" applyFont="1" applyFill="1" applyBorder="1" applyAlignment="1">
      <alignment horizontal="right" vertical="center" wrapText="1"/>
    </xf>
    <xf numFmtId="0" fontId="3" fillId="3" borderId="0" xfId="0" applyFont="1" applyFill="1" applyBorder="1" applyAlignment="1">
      <alignment horizontal="left" vertical="center" wrapText="1"/>
    </xf>
    <xf numFmtId="0" fontId="6" fillId="0" borderId="0" xfId="0" applyFont="1" applyAlignment="1">
      <alignment horizontal="right" vertical="center" wrapText="1"/>
    </xf>
    <xf numFmtId="0" fontId="8" fillId="0" borderId="8" xfId="0" applyFont="1" applyBorder="1" applyAlignment="1">
      <alignment horizontal="right" vertical="center" wrapText="1"/>
    </xf>
    <xf numFmtId="0" fontId="7" fillId="0" borderId="0" xfId="0" applyFont="1" applyAlignment="1">
      <alignment horizontal="right" vertical="center" wrapText="1"/>
    </xf>
    <xf numFmtId="0" fontId="5" fillId="5" borderId="0" xfId="0" applyFont="1" applyFill="1" applyBorder="1" applyAlignment="1">
      <alignment horizontal="right" vertical="center" wrapText="1"/>
    </xf>
    <xf numFmtId="0" fontId="9" fillId="0" borderId="0" xfId="0" applyFont="1" applyAlignment="1">
      <alignment horizontal="center" wrapText="1"/>
    </xf>
    <xf numFmtId="0" fontId="9" fillId="7" borderId="0" xfId="0" applyFont="1" applyFill="1" applyAlignment="1">
      <alignment horizontal="right" vertical="center" wrapText="1"/>
    </xf>
    <xf numFmtId="0" fontId="16" fillId="7" borderId="0" xfId="0" applyFont="1" applyFill="1" applyAlignment="1">
      <alignment horizontal="right" vertical="center" wrapText="1"/>
    </xf>
    <xf numFmtId="0" fontId="9" fillId="0" borderId="0" xfId="0" applyFont="1" applyAlignment="1">
      <alignment horizontal="center" vertical="center" wrapText="1"/>
    </xf>
    <xf numFmtId="0" fontId="17" fillId="2" borderId="0" xfId="0" applyFont="1" applyFill="1" applyBorder="1" applyAlignment="1">
      <alignment horizontal="center" vertical="center" wrapText="1"/>
    </xf>
    <xf numFmtId="0" fontId="14" fillId="6" borderId="12" xfId="0" applyFont="1" applyFill="1" applyBorder="1" applyAlignment="1">
      <alignment horizontal="center" vertical="center" wrapText="1"/>
    </xf>
    <xf numFmtId="0" fontId="14" fillId="6" borderId="0" xfId="0" applyFont="1" applyFill="1" applyBorder="1" applyAlignment="1">
      <alignment horizontal="left"/>
    </xf>
    <xf numFmtId="0" fontId="14" fillId="6" borderId="13" xfId="0" applyFont="1" applyFill="1" applyBorder="1" applyAlignment="1">
      <alignment horizontal="left"/>
    </xf>
    <xf numFmtId="0" fontId="8" fillId="0" borderId="14" xfId="0" applyFont="1" applyBorder="1" applyAlignment="1">
      <alignment horizontal="right" vertical="center" wrapText="1"/>
    </xf>
    <xf numFmtId="0" fontId="10" fillId="3" borderId="0" xfId="0" applyFont="1" applyFill="1" applyBorder="1" applyAlignment="1">
      <alignment horizontal="right" vertical="center" wrapText="1"/>
    </xf>
    <xf numFmtId="0" fontId="14" fillId="6" borderId="9" xfId="0" applyFont="1" applyFill="1" applyBorder="1" applyAlignment="1">
      <alignment horizontal="left"/>
    </xf>
    <xf numFmtId="0" fontId="14" fillId="6" borderId="10" xfId="0" applyFont="1" applyFill="1" applyBorder="1" applyAlignment="1">
      <alignment horizontal="left"/>
    </xf>
    <xf numFmtId="0" fontId="14" fillId="6" borderId="0" xfId="0" applyFont="1" applyFill="1" applyAlignment="1">
      <alignment horizontal="center"/>
    </xf>
    <xf numFmtId="0" fontId="18" fillId="0" borderId="0" xfId="0" applyFont="1" applyAlignment="1">
      <alignment horizontal="right"/>
    </xf>
    <xf numFmtId="0" fontId="19" fillId="0" borderId="19" xfId="0" applyFont="1" applyFill="1" applyBorder="1" applyAlignment="1">
      <alignment horizontal="center" vertical="center" wrapText="1"/>
    </xf>
    <xf numFmtId="0" fontId="19" fillId="0" borderId="20" xfId="0" applyFont="1" applyFill="1" applyBorder="1" applyAlignment="1">
      <alignment horizontal="center" vertical="center" wrapText="1"/>
    </xf>
    <xf numFmtId="0" fontId="20" fillId="6" borderId="15" xfId="0" applyFont="1" applyFill="1" applyBorder="1" applyAlignment="1">
      <alignment horizontal="center" vertical="center" wrapText="1"/>
    </xf>
    <xf numFmtId="0" fontId="20" fillId="6" borderId="16" xfId="0" applyFont="1" applyFill="1" applyBorder="1" applyAlignment="1">
      <alignment horizontal="center" vertical="center" wrapText="1"/>
    </xf>
    <xf numFmtId="0" fontId="18" fillId="0" borderId="19" xfId="0" applyFont="1" applyFill="1" applyBorder="1" applyAlignment="1">
      <alignment horizontal="right" vertical="center" wrapText="1"/>
    </xf>
    <xf numFmtId="0" fontId="18" fillId="0" borderId="0" xfId="0" applyFont="1" applyFill="1" applyAlignment="1">
      <alignment horizontal="right" vertical="center" wrapText="1"/>
    </xf>
    <xf numFmtId="44" fontId="19" fillId="0" borderId="19" xfId="0" applyNumberFormat="1" applyFont="1" applyFill="1" applyBorder="1" applyAlignment="1">
      <alignment horizontal="center" vertical="center" wrapText="1"/>
    </xf>
    <xf numFmtId="44" fontId="19" fillId="0" borderId="0" xfId="0" applyNumberFormat="1" applyFont="1" applyFill="1" applyAlignment="1">
      <alignment horizontal="center" vertical="center" wrapText="1"/>
    </xf>
    <xf numFmtId="10" fontId="19" fillId="0" borderId="19" xfId="0" applyNumberFormat="1" applyFont="1" applyFill="1" applyBorder="1" applyAlignment="1">
      <alignment horizontal="center" vertical="center" wrapText="1"/>
    </xf>
    <xf numFmtId="10" fontId="19" fillId="0" borderId="0" xfId="0" applyNumberFormat="1" applyFont="1" applyFill="1" applyAlignment="1">
      <alignment horizontal="center" vertical="center" wrapText="1"/>
    </xf>
    <xf numFmtId="0" fontId="18" fillId="0" borderId="20" xfId="0" applyFont="1" applyFill="1" applyBorder="1" applyAlignment="1">
      <alignment horizontal="right" vertical="center" wrapText="1"/>
    </xf>
    <xf numFmtId="44" fontId="19" fillId="0" borderId="20" xfId="0" applyNumberFormat="1" applyFont="1" applyFill="1" applyBorder="1" applyAlignment="1">
      <alignment horizontal="center" vertical="center" wrapText="1"/>
    </xf>
    <xf numFmtId="10" fontId="19" fillId="0" borderId="20" xfId="0" applyNumberFormat="1" applyFont="1" applyFill="1" applyBorder="1" applyAlignment="1">
      <alignment horizontal="center" vertical="center" wrapText="1"/>
    </xf>
    <xf numFmtId="0" fontId="18" fillId="0" borderId="0" xfId="0" applyFont="1" applyFill="1" applyBorder="1" applyAlignment="1">
      <alignment horizontal="right" vertical="center" wrapText="1"/>
    </xf>
    <xf numFmtId="44" fontId="19" fillId="0" borderId="0" xfId="0" applyNumberFormat="1" applyFont="1" applyFill="1" applyBorder="1" applyAlignment="1">
      <alignment horizontal="center" vertical="center" wrapText="1"/>
    </xf>
    <xf numFmtId="10" fontId="19" fillId="0" borderId="0" xfId="0" applyNumberFormat="1" applyFont="1" applyFill="1" applyBorder="1" applyAlignment="1">
      <alignment horizontal="center" vertical="center" wrapText="1"/>
    </xf>
    <xf numFmtId="0" fontId="25" fillId="12" borderId="0" xfId="0" applyFont="1" applyFill="1" applyBorder="1" applyAlignment="1">
      <alignment vertical="center"/>
    </xf>
    <xf numFmtId="0" fontId="22" fillId="0" borderId="0" xfId="0" applyFont="1" applyAlignment="1"/>
    <xf numFmtId="0" fontId="24" fillId="12" borderId="0" xfId="0" applyFont="1" applyFill="1" applyBorder="1" applyAlignment="1">
      <alignment horizontal="left" vertical="center"/>
    </xf>
    <xf numFmtId="0" fontId="28" fillId="0" borderId="0" xfId="0" applyFont="1" applyAlignment="1"/>
    <xf numFmtId="0" fontId="26" fillId="0" borderId="0" xfId="0" applyFont="1" applyAlignment="1">
      <alignment horizontal="left" vertical="center"/>
    </xf>
    <xf numFmtId="0" fontId="29" fillId="12" borderId="0" xfId="0" applyFont="1" applyFill="1" applyBorder="1" applyAlignment="1">
      <alignment horizontal="left" vertical="top"/>
    </xf>
    <xf numFmtId="0" fontId="26" fillId="0" borderId="0" xfId="0" applyFont="1" applyAlignment="1">
      <alignment horizontal="center" vertical="center"/>
    </xf>
    <xf numFmtId="0" fontId="26" fillId="0" borderId="0" xfId="0" applyFont="1" applyAlignment="1"/>
    <xf numFmtId="0" fontId="29" fillId="14" borderId="22" xfId="0" applyFont="1" applyFill="1" applyBorder="1" applyAlignment="1">
      <alignment horizontal="center"/>
    </xf>
    <xf numFmtId="0" fontId="29" fillId="14" borderId="22" xfId="0" applyFont="1" applyFill="1" applyBorder="1" applyAlignment="1">
      <alignment horizontal="center"/>
    </xf>
    <xf numFmtId="0" fontId="26" fillId="0" borderId="24" xfId="0" applyFont="1" applyBorder="1" applyAlignment="1">
      <alignment horizontal="left"/>
    </xf>
    <xf numFmtId="0" fontId="26" fillId="0" borderId="4" xfId="0" applyFont="1" applyBorder="1" applyAlignment="1">
      <alignment horizontal="left"/>
    </xf>
    <xf numFmtId="0" fontId="26" fillId="0" borderId="25" xfId="0" applyFont="1" applyBorder="1" applyAlignment="1">
      <alignment horizontal="left"/>
    </xf>
    <xf numFmtId="0" fontId="26" fillId="0" borderId="22" xfId="0" applyFont="1" applyFill="1" applyBorder="1" applyAlignment="1">
      <alignment horizontal="center"/>
    </xf>
    <xf numFmtId="10" fontId="26" fillId="15" borderId="22" xfId="1" applyNumberFormat="1" applyFont="1" applyFill="1" applyBorder="1" applyAlignment="1" applyProtection="1">
      <alignment horizontal="center"/>
      <protection locked="0"/>
    </xf>
    <xf numFmtId="0" fontId="26" fillId="0" borderId="26" xfId="0" applyFont="1" applyBorder="1" applyAlignment="1">
      <alignment horizontal="left" vertical="center" wrapText="1"/>
    </xf>
    <xf numFmtId="0" fontId="26" fillId="0" borderId="22" xfId="0" applyFont="1" applyBorder="1" applyAlignment="1">
      <alignment horizontal="left"/>
    </xf>
    <xf numFmtId="0" fontId="26" fillId="0" borderId="26" xfId="0" applyFont="1" applyFill="1" applyBorder="1" applyAlignment="1">
      <alignment horizontal="center" vertical="center" wrapText="1"/>
    </xf>
    <xf numFmtId="0" fontId="26" fillId="0" borderId="27" xfId="0" applyFont="1" applyBorder="1" applyAlignment="1">
      <alignment horizontal="left" vertical="center" wrapText="1"/>
    </xf>
    <xf numFmtId="0" fontId="26" fillId="0" borderId="27" xfId="0" applyFont="1" applyFill="1" applyBorder="1" applyAlignment="1">
      <alignment horizontal="center" vertical="center" wrapText="1"/>
    </xf>
    <xf numFmtId="10" fontId="26" fillId="0" borderId="22" xfId="1" applyNumberFormat="1" applyFont="1" applyFill="1" applyBorder="1" applyAlignment="1" applyProtection="1">
      <alignment horizontal="center"/>
    </xf>
    <xf numFmtId="0" fontId="26" fillId="0" borderId="23" xfId="0" applyFont="1" applyBorder="1" applyAlignment="1">
      <alignment horizontal="left" vertical="center" wrapText="1"/>
    </xf>
    <xf numFmtId="0" fontId="26" fillId="0" borderId="23" xfId="0" applyFont="1" applyFill="1" applyBorder="1" applyAlignment="1">
      <alignment horizontal="center" vertical="center" wrapText="1"/>
    </xf>
    <xf numFmtId="0" fontId="29" fillId="0" borderId="24" xfId="0" applyFont="1" applyFill="1" applyBorder="1" applyAlignment="1">
      <alignment horizontal="left"/>
    </xf>
    <xf numFmtId="0" fontId="29" fillId="0" borderId="4" xfId="0" applyFont="1" applyFill="1" applyBorder="1" applyAlignment="1">
      <alignment horizontal="left"/>
    </xf>
    <xf numFmtId="0" fontId="29" fillId="0" borderId="25" xfId="0" applyFont="1" applyFill="1" applyBorder="1" applyAlignment="1">
      <alignment horizontal="left"/>
    </xf>
    <xf numFmtId="10" fontId="29" fillId="0" borderId="22" xfId="1" applyNumberFormat="1" applyFont="1" applyFill="1" applyBorder="1" applyAlignment="1" applyProtection="1">
      <alignment horizontal="center"/>
    </xf>
    <xf numFmtId="0" fontId="26" fillId="0" borderId="0" xfId="0" applyFont="1" applyAlignment="1">
      <alignment horizontal="center"/>
    </xf>
    <xf numFmtId="0" fontId="26" fillId="0" borderId="0" xfId="0" applyFont="1" applyAlignment="1">
      <alignment horizontal="center" vertical="center" wrapText="1"/>
    </xf>
    <xf numFmtId="0" fontId="26" fillId="0" borderId="0" xfId="0" applyFont="1" applyBorder="1" applyAlignment="1">
      <alignment horizontal="center" vertical="center" wrapText="1"/>
    </xf>
    <xf numFmtId="0" fontId="30" fillId="0" borderId="0" xfId="0" applyFont="1" applyBorder="1" applyAlignment="1">
      <alignment horizontal="center" vertical="center" wrapText="1"/>
    </xf>
    <xf numFmtId="0" fontId="30" fillId="0" borderId="0" xfId="0" applyFont="1" applyAlignment="1">
      <alignment vertical="center" wrapText="1"/>
    </xf>
    <xf numFmtId="0" fontId="31" fillId="0" borderId="0" xfId="0" applyFont="1" applyBorder="1" applyAlignment="1">
      <alignment horizontal="right"/>
    </xf>
    <xf numFmtId="10" fontId="31" fillId="15" borderId="0" xfId="0" applyNumberFormat="1" applyFont="1" applyFill="1" applyAlignment="1" applyProtection="1">
      <alignment horizontal="center" vertical="center" wrapText="1"/>
      <protection locked="0"/>
    </xf>
    <xf numFmtId="0" fontId="31" fillId="0" borderId="0" xfId="0" applyFont="1" applyFill="1" applyAlignment="1" applyProtection="1">
      <alignment horizontal="right" vertical="center" wrapText="1"/>
    </xf>
    <xf numFmtId="0" fontId="33" fillId="0" borderId="0" xfId="0" applyFont="1" applyFill="1" applyAlignment="1" applyProtection="1">
      <alignment horizontal="right" vertical="center" wrapText="1"/>
    </xf>
    <xf numFmtId="10" fontId="31" fillId="0" borderId="0" xfId="0" applyNumberFormat="1" applyFont="1" applyFill="1" applyAlignment="1" applyProtection="1">
      <alignment horizontal="left" vertical="center" wrapText="1"/>
    </xf>
    <xf numFmtId="0" fontId="30" fillId="0" borderId="0" xfId="0" applyFont="1" applyFill="1" applyAlignment="1" applyProtection="1">
      <alignment vertical="center" wrapText="1"/>
    </xf>
    <xf numFmtId="0" fontId="32" fillId="15" borderId="0" xfId="0" applyFont="1" applyFill="1" applyBorder="1" applyAlignment="1" applyProtection="1">
      <alignment horizontal="left" vertical="center" wrapText="1"/>
      <protection locked="0"/>
    </xf>
    <xf numFmtId="0" fontId="31" fillId="15" borderId="0" xfId="0" applyFont="1" applyFill="1" applyAlignment="1" applyProtection="1">
      <alignment horizontal="left" vertical="center" wrapText="1"/>
      <protection locked="0"/>
    </xf>
    <xf numFmtId="0" fontId="26" fillId="15" borderId="0" xfId="0" applyFont="1" applyFill="1" applyAlignment="1" applyProtection="1">
      <alignment horizontal="left" vertical="center" wrapText="1"/>
      <protection locked="0"/>
    </xf>
    <xf numFmtId="0" fontId="30" fillId="0" borderId="28" xfId="0" applyFont="1" applyBorder="1" applyAlignment="1">
      <alignment vertical="center" wrapText="1"/>
    </xf>
    <xf numFmtId="0" fontId="34" fillId="0" borderId="28" xfId="0" applyFont="1" applyBorder="1" applyAlignment="1">
      <alignment vertical="center"/>
    </xf>
    <xf numFmtId="0" fontId="34" fillId="0" borderId="0" xfId="0" applyFont="1" applyBorder="1" applyAlignment="1">
      <alignment vertical="center"/>
    </xf>
    <xf numFmtId="0" fontId="34" fillId="0" borderId="0" xfId="0" applyFont="1" applyAlignment="1">
      <alignment vertical="center"/>
    </xf>
    <xf numFmtId="0" fontId="29" fillId="0" borderId="29" xfId="0" applyFont="1" applyBorder="1" applyAlignment="1">
      <alignment horizontal="center"/>
    </xf>
    <xf numFmtId="0" fontId="26" fillId="0" borderId="0" xfId="0" applyFont="1" applyFill="1" applyAlignment="1">
      <alignment horizontal="right"/>
    </xf>
    <xf numFmtId="0" fontId="26" fillId="15" borderId="0" xfId="0" applyFont="1" applyFill="1" applyAlignment="1"/>
    <xf numFmtId="10" fontId="31" fillId="13" borderId="0" xfId="0" applyNumberFormat="1" applyFont="1" applyFill="1" applyAlignment="1" applyProtection="1">
      <alignment horizontal="left" vertical="center" wrapText="1"/>
      <protection locked="0"/>
    </xf>
    <xf numFmtId="0" fontId="26" fillId="0" borderId="0" xfId="0" applyFont="1" applyFill="1" applyAlignment="1"/>
    <xf numFmtId="0" fontId="35" fillId="11" borderId="0" xfId="0" applyFont="1" applyFill="1" applyAlignment="1">
      <alignment horizontal="center" vertical="center"/>
    </xf>
    <xf numFmtId="0" fontId="14" fillId="11" borderId="0" xfId="0" applyFont="1" applyFill="1" applyBorder="1" applyAlignment="1">
      <alignment horizontal="center" vertical="center"/>
    </xf>
    <xf numFmtId="0" fontId="24" fillId="12" borderId="0" xfId="0" applyFont="1" applyFill="1" applyBorder="1" applyAlignment="1">
      <alignment vertical="center"/>
    </xf>
    <xf numFmtId="171" fontId="24" fillId="12" borderId="0" xfId="0" applyNumberFormat="1" applyFont="1" applyFill="1" applyBorder="1" applyAlignment="1" applyProtection="1">
      <alignment horizontal="left" vertical="center"/>
    </xf>
    <xf numFmtId="10" fontId="26" fillId="13" borderId="0" xfId="1" applyNumberFormat="1" applyFont="1" applyFill="1" applyBorder="1" applyAlignment="1" applyProtection="1">
      <alignment horizontal="left"/>
      <protection locked="0"/>
    </xf>
    <xf numFmtId="0" fontId="27" fillId="0" borderId="0" xfId="0" applyFont="1" applyFill="1" applyBorder="1" applyAlignment="1">
      <alignment horizontal="center" vertical="center"/>
    </xf>
    <xf numFmtId="0" fontId="27" fillId="0" borderId="0" xfId="0" applyFont="1" applyFill="1" applyBorder="1" applyAlignment="1">
      <alignment horizontal="center" vertical="center" wrapText="1"/>
    </xf>
    <xf numFmtId="0" fontId="27" fillId="0" borderId="0" xfId="0" applyFont="1" applyFill="1" applyBorder="1" applyAlignment="1" applyProtection="1">
      <alignment horizontal="left" vertical="center"/>
    </xf>
    <xf numFmtId="171" fontId="27" fillId="0" borderId="0" xfId="0" applyNumberFormat="1" applyFont="1" applyFill="1" applyBorder="1" applyAlignment="1" applyProtection="1">
      <alignment horizontal="left" vertical="center"/>
    </xf>
    <xf numFmtId="49" fontId="26" fillId="0" borderId="0" xfId="0" applyNumberFormat="1" applyFont="1" applyFill="1" applyBorder="1" applyAlignment="1">
      <alignment horizontal="left" vertical="center"/>
    </xf>
    <xf numFmtId="49" fontId="26" fillId="0" borderId="0" xfId="0" applyNumberFormat="1" applyFont="1" applyFill="1" applyBorder="1" applyAlignment="1">
      <alignment horizontal="left" vertical="center"/>
    </xf>
    <xf numFmtId="0" fontId="26" fillId="0" borderId="0" xfId="0" applyFont="1" applyBorder="1" applyAlignment="1">
      <alignment horizontal="left" vertical="center"/>
    </xf>
    <xf numFmtId="0" fontId="26" fillId="0" borderId="0" xfId="0" applyFont="1" applyFill="1" applyBorder="1" applyAlignment="1">
      <alignment horizontal="left" vertical="center"/>
    </xf>
    <xf numFmtId="0" fontId="26" fillId="0" borderId="0" xfId="0" applyFont="1" applyFill="1" applyBorder="1" applyAlignment="1">
      <alignment horizontal="center" vertical="center"/>
    </xf>
    <xf numFmtId="0" fontId="26" fillId="0" borderId="0" xfId="0" applyFont="1" applyFill="1" applyBorder="1" applyAlignment="1" applyProtection="1">
      <alignment horizontal="left" vertical="top"/>
      <protection locked="0"/>
    </xf>
  </cellXfs>
  <cellStyles count="4">
    <cellStyle name="Normal" xfId="0" builtinId="0"/>
    <cellStyle name="Normal 2" xfId="3"/>
    <cellStyle name="Porcentagem" xfId="1" builtinId="5"/>
    <cellStyle name="Vírgula" xfId="2" builtinId="3"/>
  </cellStyles>
  <dxfs count="1">
    <dxf>
      <font>
        <b/>
        <i val="0"/>
        <color theme="0"/>
      </font>
      <fill>
        <patternFill patternType="solid">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2F2F2"/>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2F5597"/>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123824</xdr:colOff>
      <xdr:row>0</xdr:row>
      <xdr:rowOff>133350</xdr:rowOff>
    </xdr:from>
    <xdr:to>
      <xdr:col>2</xdr:col>
      <xdr:colOff>1457325</xdr:colOff>
      <xdr:row>3</xdr:row>
      <xdr:rowOff>342900</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4" y="133350"/>
          <a:ext cx="3314701"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123824</xdr:colOff>
      <xdr:row>0</xdr:row>
      <xdr:rowOff>133350</xdr:rowOff>
    </xdr:from>
    <xdr:to>
      <xdr:col>2</xdr:col>
      <xdr:colOff>1564365</xdr:colOff>
      <xdr:row>3</xdr:row>
      <xdr:rowOff>342900</xdr:rowOff>
    </xdr:to>
    <xdr:pic>
      <xdr:nvPicPr>
        <xdr:cNvPr id="6" name="Imagem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4" y="133350"/>
          <a:ext cx="3421741"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0</xdr:col>
      <xdr:colOff>0</xdr:colOff>
      <xdr:row>1</xdr:row>
      <xdr:rowOff>209550</xdr:rowOff>
    </xdr:to>
    <xdr:sp macro="" textlink="">
      <xdr:nvSpPr>
        <xdr:cNvPr id="2" name="Object 476" hidden="1">
          <a:extLst>
            <a:ext uri="{63B3BB69-23CF-44E3-9099-C40C66FF867C}">
              <a14:compatExt xmlns:a14="http://schemas.microsoft.com/office/drawing/2010/main" spid="_x0000_s156124"/>
            </a:ext>
          </a:extLst>
        </xdr:cNvPr>
        <xdr:cNvSpPr/>
      </xdr:nvSpPr>
      <xdr:spPr bwMode="auto">
        <a:xfrm>
          <a:off x="28575" y="19050"/>
          <a:ext cx="0" cy="3810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19050</xdr:rowOff>
    </xdr:from>
    <xdr:to>
      <xdr:col>0</xdr:col>
      <xdr:colOff>0</xdr:colOff>
      <xdr:row>1</xdr:row>
      <xdr:rowOff>209550</xdr:rowOff>
    </xdr:to>
    <xdr:pic>
      <xdr:nvPicPr>
        <xdr:cNvPr id="3" name="Picture 47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9050"/>
          <a:ext cx="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0</xdr:colOff>
      <xdr:row>2</xdr:row>
      <xdr:rowOff>25546</xdr:rowOff>
    </xdr:to>
    <xdr:pic>
      <xdr:nvPicPr>
        <xdr:cNvPr id="4" name="Imagem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533651" cy="720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0</xdr:col>
      <xdr:colOff>0</xdr:colOff>
      <xdr:row>2</xdr:row>
      <xdr:rowOff>19050</xdr:rowOff>
    </xdr:to>
    <xdr:pic>
      <xdr:nvPicPr>
        <xdr:cNvPr id="5" name="Imagem 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945231" y="1"/>
          <a:ext cx="2274719" cy="714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1552575</xdr:colOff>
      <xdr:row>28</xdr:row>
      <xdr:rowOff>9525</xdr:rowOff>
    </xdr:from>
    <xdr:to>
      <xdr:col>2</xdr:col>
      <xdr:colOff>1571625</xdr:colOff>
      <xdr:row>30</xdr:row>
      <xdr:rowOff>39717</xdr:rowOff>
    </xdr:to>
    <xdr:pic>
      <xdr:nvPicPr>
        <xdr:cNvPr id="8" name="Imagem 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552575" y="5410200"/>
          <a:ext cx="2724150" cy="411192"/>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0</xdr:col>
      <xdr:colOff>0</xdr:colOff>
      <xdr:row>0</xdr:row>
      <xdr:rowOff>0</xdr:rowOff>
    </xdr:from>
    <xdr:to>
      <xdr:col>1</xdr:col>
      <xdr:colOff>661849</xdr:colOff>
      <xdr:row>1</xdr:row>
      <xdr:rowOff>447675</xdr:rowOff>
    </xdr:to>
    <xdr:pic>
      <xdr:nvPicPr>
        <xdr:cNvPr id="11" name="Imagem 3"/>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0"/>
          <a:ext cx="2242999"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200025</xdr:colOff>
      <xdr:row>0</xdr:row>
      <xdr:rowOff>1</xdr:rowOff>
    </xdr:from>
    <xdr:to>
      <xdr:col>4</xdr:col>
      <xdr:colOff>1066800</xdr:colOff>
      <xdr:row>1</xdr:row>
      <xdr:rowOff>434687</xdr:rowOff>
    </xdr:to>
    <xdr:pic>
      <xdr:nvPicPr>
        <xdr:cNvPr id="12" name="Imagem 4"/>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543425" y="1"/>
          <a:ext cx="1990725" cy="625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0</xdr:row>
      <xdr:rowOff>47625</xdr:rowOff>
    </xdr:from>
    <xdr:to>
      <xdr:col>2</xdr:col>
      <xdr:colOff>1514475</xdr:colOff>
      <xdr:row>3</xdr:row>
      <xdr:rowOff>514350</xdr:rowOff>
    </xdr:to>
    <xdr:pic>
      <xdr:nvPicPr>
        <xdr:cNvPr id="1025" name="Imagem 3" descr="rId1"/>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47625"/>
          <a:ext cx="347662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819150</xdr:colOff>
      <xdr:row>0</xdr:row>
      <xdr:rowOff>9525</xdr:rowOff>
    </xdr:from>
    <xdr:to>
      <xdr:col>7</xdr:col>
      <xdr:colOff>923925</xdr:colOff>
      <xdr:row>3</xdr:row>
      <xdr:rowOff>542925</xdr:rowOff>
    </xdr:to>
    <xdr:pic>
      <xdr:nvPicPr>
        <xdr:cNvPr id="1026" name="Imagem 4" descr="rId2"/>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81850" y="9525"/>
          <a:ext cx="325755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1</xdr:rowOff>
    </xdr:from>
    <xdr:to>
      <xdr:col>4</xdr:col>
      <xdr:colOff>923925</xdr:colOff>
      <xdr:row>2</xdr:row>
      <xdr:rowOff>611429</xdr:rowOff>
    </xdr:to>
    <xdr:pic>
      <xdr:nvPicPr>
        <xdr:cNvPr id="2" name="Imagem 3" descr="rId1"/>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
          <a:ext cx="3314700" cy="9924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60325</xdr:colOff>
      <xdr:row>0</xdr:row>
      <xdr:rowOff>0</xdr:rowOff>
    </xdr:from>
    <xdr:to>
      <xdr:col>12</xdr:col>
      <xdr:colOff>985184</xdr:colOff>
      <xdr:row>2</xdr:row>
      <xdr:rowOff>659430</xdr:rowOff>
    </xdr:to>
    <xdr:pic>
      <xdr:nvPicPr>
        <xdr:cNvPr id="3" name="Imagem 4" descr="rId2"/>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74075" y="0"/>
          <a:ext cx="3083859" cy="1040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xdr:colOff>
      <xdr:row>0</xdr:row>
      <xdr:rowOff>2</xdr:rowOff>
    </xdr:from>
    <xdr:to>
      <xdr:col>4</xdr:col>
      <xdr:colOff>128335</xdr:colOff>
      <xdr:row>3</xdr:row>
      <xdr:rowOff>171450</xdr:rowOff>
    </xdr:to>
    <xdr:pic>
      <xdr:nvPicPr>
        <xdr:cNvPr id="2" name="Imagem 3" descr="rId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
          <a:ext cx="2557210" cy="7429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419100</xdr:colOff>
      <xdr:row>0</xdr:row>
      <xdr:rowOff>0</xdr:rowOff>
    </xdr:from>
    <xdr:to>
      <xdr:col>11</xdr:col>
      <xdr:colOff>1333500</xdr:colOff>
      <xdr:row>3</xdr:row>
      <xdr:rowOff>197188</xdr:rowOff>
    </xdr:to>
    <xdr:pic>
      <xdr:nvPicPr>
        <xdr:cNvPr id="3" name="Imagem 4" descr="rId2"/>
        <xdr:cNvPicPr>
          <a:picLocks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82100" y="0"/>
          <a:ext cx="2343150" cy="7686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pageSetUpPr fitToPage="1"/>
  </sheetPr>
  <dimension ref="A1:AMF40"/>
  <sheetViews>
    <sheetView showGridLines="0" view="pageBreakPreview" zoomScale="85" zoomScaleNormal="100" zoomScaleSheetLayoutView="85" workbookViewId="0">
      <selection activeCell="C11" sqref="C11"/>
    </sheetView>
  </sheetViews>
  <sheetFormatPr defaultColWidth="9" defaultRowHeight="15"/>
  <cols>
    <col min="1" max="2" width="14.85546875" style="2" customWidth="1"/>
    <col min="3" max="3" width="55.42578125" style="2" customWidth="1"/>
    <col min="4" max="4" width="10.28515625" style="2" customWidth="1"/>
    <col min="5" max="5" width="18.140625" style="2" customWidth="1"/>
    <col min="6" max="6" width="29" style="39" customWidth="1"/>
    <col min="7" max="7" width="1.7109375" style="2" customWidth="1"/>
    <col min="8" max="1020" width="9" style="2"/>
  </cols>
  <sheetData>
    <row r="1" spans="1:1019">
      <c r="A1"/>
      <c r="B1"/>
      <c r="C1"/>
      <c r="D1"/>
      <c r="E1"/>
      <c r="F1" s="3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row>
    <row r="4" spans="1:1019" ht="45.75" customHeight="1">
      <c r="A4"/>
      <c r="B4"/>
      <c r="C4"/>
      <c r="D4"/>
      <c r="E4"/>
      <c r="F4" s="31"/>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row>
    <row r="5" spans="1:1019" ht="27" customHeight="1">
      <c r="A5" s="107" t="s">
        <v>94</v>
      </c>
      <c r="B5" s="108"/>
      <c r="C5" s="108"/>
      <c r="D5" s="108"/>
      <c r="E5" s="108"/>
      <c r="F5" s="108"/>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row>
    <row r="6" spans="1:1019" ht="27.75" customHeight="1">
      <c r="A6" s="109" t="s">
        <v>1</v>
      </c>
      <c r="B6" s="109"/>
      <c r="C6" s="111" t="s">
        <v>38</v>
      </c>
      <c r="D6" s="111"/>
      <c r="E6" s="111"/>
      <c r="F6" s="73"/>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row>
    <row r="7" spans="1:1019" s="2" customFormat="1" ht="27" customHeight="1">
      <c r="A7" s="8"/>
      <c r="B7" s="8"/>
      <c r="C7" s="8"/>
      <c r="D7" s="8"/>
      <c r="E7" s="8"/>
      <c r="F7" s="33"/>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row>
    <row r="8" spans="1:1019" s="1" customFormat="1" ht="27" customHeight="1">
      <c r="A8" s="68" t="s">
        <v>4</v>
      </c>
      <c r="B8" s="69" t="s">
        <v>5</v>
      </c>
      <c r="C8" s="69" t="s">
        <v>6</v>
      </c>
      <c r="D8" s="69" t="s">
        <v>7</v>
      </c>
      <c r="E8" s="74" t="s">
        <v>9</v>
      </c>
      <c r="F8" s="75" t="s">
        <v>95</v>
      </c>
    </row>
    <row r="9" spans="1:1019" s="2" customFormat="1" ht="9.9499999999999993" customHeight="1">
      <c r="A9" s="12"/>
      <c r="B9" s="12"/>
      <c r="C9" s="12"/>
      <c r="D9" s="12"/>
      <c r="E9" s="12"/>
      <c r="F9" s="35"/>
    </row>
    <row r="10" spans="1:1019" ht="21" customHeight="1">
      <c r="A10" s="110" t="s">
        <v>35</v>
      </c>
      <c r="B10" s="110"/>
      <c r="C10" s="110"/>
      <c r="D10" s="110"/>
      <c r="E10" s="110"/>
      <c r="F10" s="1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row>
    <row r="11" spans="1:1019" ht="30" customHeight="1">
      <c r="A11" s="63" t="s">
        <v>110</v>
      </c>
      <c r="B11" s="93" t="str">
        <f>IF(ISERROR(VLOOKUP(A11,ORÇAMENTÁRIA!$A:$H,2,0)),0,VLOOKUP(A11,ORÇAMENTÁRIA!$A:$H,2,0))</f>
        <v>CPOS</v>
      </c>
      <c r="C11" s="93" t="str">
        <f>IF(ISERROR(VLOOKUP(A11,ORÇAMENTÁRIA!$A:$H,3,0)),0,VLOOKUP(A11,ORÇAMENTÁRIA!$A:$H,3,0))</f>
        <v>Locação de container tipo deposito - área mínima de 13,80 m²</v>
      </c>
      <c r="D11" s="93" t="str">
        <f>IF(ISERROR(VLOOKUP(A11,ORÇAMENTÁRIA!$A:$H,4,0)),0,VLOOKUP(A11,ORÇAMENTÁRIA!$A:$H,4,0))</f>
        <v>unxmês</v>
      </c>
      <c r="E11" s="93">
        <f>IF(ISERROR(VLOOKUP(A11,ORÇAMENTÁRIA!$A:$H,6,0)),0,VLOOKUP(A11,ORÇAMENTÁRIA!$A:$H,6,0))</f>
        <v>3</v>
      </c>
      <c r="F11" s="30"/>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row>
    <row r="12" spans="1:1019" ht="30" customHeight="1">
      <c r="A12" s="63" t="s">
        <v>108</v>
      </c>
      <c r="B12" s="93" t="str">
        <f>IF(ISERROR(VLOOKUP(A12,ORÇAMENTÁRIA!$A:$H,2,0)),0,VLOOKUP(A12,ORÇAMENTÁRIA!$A:$H,2,0))</f>
        <v>CPOS</v>
      </c>
      <c r="C12" s="93" t="str">
        <f>IF(ISERROR(VLOOKUP(A12,ORÇAMENTÁRIA!$A:$H,3,0)),0,VLOOKUP(A12,ORÇAMENTÁRIA!$A:$H,3,0))</f>
        <v>Banheiro químico, modelo Standard, com manutenção conforme exigências da CETESB</v>
      </c>
      <c r="D12" s="93" t="str">
        <f>IF(ISERROR(VLOOKUP(A12,ORÇAMENTÁRIA!$A:$H,4,0)),0,VLOOKUP(A12,ORÇAMENTÁRIA!$A:$H,4,0))</f>
        <v>unxmês</v>
      </c>
      <c r="E12" s="93">
        <f>IF(ISERROR(VLOOKUP(A12,ORÇAMENTÁRIA!$A:$H,6,0)),0,VLOOKUP(A12,ORÇAMENTÁRIA!$A:$H,6,0))</f>
        <v>6</v>
      </c>
      <c r="F12" s="30"/>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row>
    <row r="13" spans="1:1019" ht="30" customHeight="1">
      <c r="A13" s="63" t="s">
        <v>30</v>
      </c>
      <c r="B13" s="93" t="str">
        <f>IF(ISERROR(VLOOKUP(A13,ORÇAMENTÁRIA!$A:$H,2,0)),0,VLOOKUP(A13,ORÇAMENTÁRIA!$A:$H,2,0))</f>
        <v>CPOS</v>
      </c>
      <c r="C13" s="93" t="str">
        <f>IF(ISERROR(VLOOKUP(A13,ORÇAMENTÁRIA!$A:$H,3,0)),0,VLOOKUP(A13,ORÇAMENTÁRIA!$A:$H,3,0))</f>
        <v>Retirada de poste ou sistema de sustentação para alambrado ou fechamento</v>
      </c>
      <c r="D13" s="93" t="str">
        <f>IF(ISERROR(VLOOKUP(A13,ORÇAMENTÁRIA!$A:$H,4,0)),0,VLOOKUP(A13,ORÇAMENTÁRIA!$A:$H,4,0))</f>
        <v>und.</v>
      </c>
      <c r="E13" s="93">
        <f>IF(ISERROR(VLOOKUP(A13,ORÇAMENTÁRIA!$A:$H,6,0)),0,VLOOKUP(A13,ORÇAMENTÁRIA!$A:$H,6,0))</f>
        <v>378</v>
      </c>
      <c r="F13" s="30"/>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row>
    <row r="14" spans="1:1019" ht="30" customHeight="1">
      <c r="A14" s="63" t="s">
        <v>33</v>
      </c>
      <c r="B14" s="93" t="str">
        <f>IF(ISERROR(VLOOKUP(A14,ORÇAMENTÁRIA!$A:$H,2,0)),0,VLOOKUP(A14,ORÇAMENTÁRIA!$A:$H,2,0))</f>
        <v>CPOS</v>
      </c>
      <c r="C14" s="93" t="str">
        <f>IF(ISERROR(VLOOKUP(A14,ORÇAMENTÁRIA!$A:$H,3,0)),0,VLOOKUP(A14,ORÇAMENTÁRIA!$A:$H,3,0))</f>
        <v>Retirada de entelamento metálico em geral</v>
      </c>
      <c r="D14" s="93" t="str">
        <f>IF(ISERROR(VLOOKUP(A14,ORÇAMENTÁRIA!$A:$H,4,0)),0,VLOOKUP(A14,ORÇAMENTÁRIA!$A:$H,4,0))</f>
        <v>m²</v>
      </c>
      <c r="E14" s="93">
        <f>IF(ISERROR(VLOOKUP(A14,ORÇAMENTÁRIA!$A:$H,6,0)),0,VLOOKUP(A14,ORÇAMENTÁRIA!$A:$H,6,0))</f>
        <v>2263.2800000000002</v>
      </c>
      <c r="F14" s="30"/>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row>
    <row r="15" spans="1:1019" ht="30" customHeight="1">
      <c r="A15" s="63" t="s">
        <v>42</v>
      </c>
      <c r="B15" s="93" t="str">
        <f>IF(ISERROR(VLOOKUP(A15,ORÇAMENTÁRIA!$A:$H,2,0)),0,VLOOKUP(A15,ORÇAMENTÁRIA!$A:$H,2,0))</f>
        <v>CPOS</v>
      </c>
      <c r="C15" s="93" t="str">
        <f>IF(ISERROR(VLOOKUP(A15,ORÇAMENTÁRIA!$A:$H,3,0)),0,VLOOKUP(A15,ORÇAMENTÁRIA!$A:$H,3,0))</f>
        <v>Aterro manual apiloado de área interna com maço de 30 kg</v>
      </c>
      <c r="D15" s="93" t="str">
        <f>IF(ISERROR(VLOOKUP(A15,ORÇAMENTÁRIA!$A:$H,4,0)),0,VLOOKUP(A15,ORÇAMENTÁRIA!$A:$H,4,0))</f>
        <v>m³</v>
      </c>
      <c r="E15" s="93">
        <f>IF(ISERROR(VLOOKUP(A15,ORÇAMENTÁRIA!$A:$H,6,0)),0,VLOOKUP(A15,ORÇAMENTÁRIA!$A:$H,6,0))</f>
        <v>3.27</v>
      </c>
      <c r="F15" s="37"/>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row>
    <row r="16" spans="1:1019" ht="30" customHeight="1">
      <c r="A16" s="42" t="s">
        <v>12</v>
      </c>
      <c r="B16" s="93" t="str">
        <f>IF(ISERROR(VLOOKUP(A16,ORÇAMENTÁRIA!$A:$H,2,0)),0,VLOOKUP(A16,ORÇAMENTÁRIA!$A:$H,2,0))</f>
        <v>CPOS</v>
      </c>
      <c r="C16" s="93" t="str">
        <f>IF(ISERROR(VLOOKUP(A16,ORÇAMENTÁRIA!$A:$H,3,0)),0,VLOOKUP(A16,ORÇAMENTÁRIA!$A:$H,3,0))</f>
        <v>Demolição manual de alvenaria de elevação ou elemento vazado, incluindo revestimento</v>
      </c>
      <c r="D16" s="93" t="str">
        <f>IF(ISERROR(VLOOKUP(A16,ORÇAMENTÁRIA!$A:$H,4,0)),0,VLOOKUP(A16,ORÇAMENTÁRIA!$A:$H,4,0))</f>
        <v>m³</v>
      </c>
      <c r="E16" s="93">
        <f>IF(ISERROR(VLOOKUP(A16,ORÇAMENTÁRIA!$A:$H,6,0)),0,VLOOKUP(A16,ORÇAMENTÁRIA!$A:$H,6,0))</f>
        <v>22.63</v>
      </c>
      <c r="F16" s="30"/>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row>
    <row r="17" spans="1:1019" ht="30" customHeight="1">
      <c r="A17" s="63" t="s">
        <v>77</v>
      </c>
      <c r="B17" s="93" t="str">
        <f>IF(ISERROR(VLOOKUP(A17,ORÇAMENTÁRIA!$A:$H,2,0)),0,VLOOKUP(A17,ORÇAMENTÁRIA!$A:$H,2,0))</f>
        <v>CPOS</v>
      </c>
      <c r="C17" s="93" t="str">
        <f>IF(ISERROR(VLOOKUP(A17,ORÇAMENTÁRIA!$A:$H,3,0)),0,VLOOKUP(A17,ORÇAMENTÁRIA!$A:$H,3,0))</f>
        <v>Demolição manual de concreto armado</v>
      </c>
      <c r="D17" s="93" t="str">
        <f>IF(ISERROR(VLOOKUP(A17,ORÇAMENTÁRIA!$A:$H,4,0)),0,VLOOKUP(A17,ORÇAMENTÁRIA!$A:$H,4,0))</f>
        <v>m³</v>
      </c>
      <c r="E17" s="93">
        <f>IF(ISERROR(VLOOKUP(A17,ORÇAMENTÁRIA!$A:$H,6,0)),0,VLOOKUP(A17,ORÇAMENTÁRIA!$A:$H,6,0))</f>
        <v>5.4359999999999999</v>
      </c>
      <c r="F17" s="30"/>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row>
    <row r="18" spans="1:1019" ht="30" customHeight="1">
      <c r="A18" s="63" t="s">
        <v>79</v>
      </c>
      <c r="B18" s="93" t="str">
        <f>IF(ISERROR(VLOOKUP(A18,ORÇAMENTÁRIA!$A:$H,2,0)),0,VLOOKUP(A18,ORÇAMENTÁRIA!$A:$H,2,0))</f>
        <v>CPOS</v>
      </c>
      <c r="C18" s="93" t="str">
        <f>IF(ISERROR(VLOOKUP(A18,ORÇAMENTÁRIA!$A:$H,3,0)),0,VLOOKUP(A18,ORÇAMENTÁRIA!$A:$H,3,0))</f>
        <v>Transporte manual horizontal e/ou vertical de entulho até o local de despejo - ensacado</v>
      </c>
      <c r="D18" s="93" t="str">
        <f>IF(ISERROR(VLOOKUP(A18,ORÇAMENTÁRIA!$A:$H,4,0)),0,VLOOKUP(A18,ORÇAMENTÁRIA!$A:$H,4,0))</f>
        <v>m³</v>
      </c>
      <c r="E18" s="93">
        <f>IF(ISERROR(VLOOKUP(A18,ORÇAMENTÁRIA!$A:$H,6,0)),0,VLOOKUP(A18,ORÇAMENTÁRIA!$A:$H,6,0))</f>
        <v>40.700000000000003</v>
      </c>
      <c r="F18" s="37"/>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row>
    <row r="19" spans="1:1019" ht="25.5" customHeight="1">
      <c r="A19" s="76"/>
      <c r="B19" s="76"/>
      <c r="C19" s="76"/>
      <c r="D19" s="76"/>
      <c r="E19" s="76"/>
      <c r="F19" s="77"/>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row>
    <row r="20" spans="1:1019" ht="21" customHeight="1">
      <c r="A20" s="112" t="s">
        <v>39</v>
      </c>
      <c r="B20" s="110"/>
      <c r="C20" s="110"/>
      <c r="D20" s="110"/>
      <c r="E20" s="110"/>
      <c r="F20" s="11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row>
    <row r="21" spans="1:1019" s="1" customFormat="1" ht="30" customHeight="1">
      <c r="A21" s="63" t="s">
        <v>80</v>
      </c>
      <c r="B21" s="93" t="str">
        <f>IF(ISERROR(VLOOKUP(A21,ORÇAMENTÁRIA!$A:$H,2,0)),0,VLOOKUP(A21,ORÇAMENTÁRIA!$A:$H,2,0))</f>
        <v>CPOS</v>
      </c>
      <c r="C21" s="93" t="str">
        <f>IF(ISERROR(VLOOKUP(A21,ORÇAMENTÁRIA!$A:$H,3,0)),0,VLOOKUP(A21,ORÇAMENTÁRIA!$A:$H,3,0))</f>
        <v>Concreto Usinado fck = 25,0 MPa</v>
      </c>
      <c r="D21" s="93" t="str">
        <f>IF(ISERROR(VLOOKUP(A21,ORÇAMENTÁRIA!$A:$H,4,0)),0,VLOOKUP(A21,ORÇAMENTÁRIA!$A:$H,4,0))</f>
        <v>m³</v>
      </c>
      <c r="E21" s="93">
        <f>IF(ISERROR(VLOOKUP(A21,ORÇAMENTÁRIA!$A:$H,6,0)),0,VLOOKUP(A21,ORÇAMENTÁRIA!$A:$H,6,0))</f>
        <v>57.35</v>
      </c>
      <c r="F21" s="30"/>
    </row>
    <row r="22" spans="1:1019" s="1" customFormat="1" ht="30" customHeight="1">
      <c r="A22" s="42" t="s">
        <v>82</v>
      </c>
      <c r="B22" s="93" t="str">
        <f>IF(ISERROR(VLOOKUP(A22,ORÇAMENTÁRIA!$A:$H,2,0)),0,VLOOKUP(A22,ORÇAMENTÁRIA!$A:$H,2,0))</f>
        <v>CPOS</v>
      </c>
      <c r="C22" s="93" t="str">
        <f>IF(ISERROR(VLOOKUP(A22,ORÇAMENTÁRIA!$A:$H,3,0)),0,VLOOKUP(A22,ORÇAMENTÁRIA!$A:$H,3,0))</f>
        <v>Lançamento e adensamento de concreto ou massa em fundação</v>
      </c>
      <c r="D22" s="93" t="str">
        <f>IF(ISERROR(VLOOKUP(A22,ORÇAMENTÁRIA!$A:$H,4,0)),0,VLOOKUP(A22,ORÇAMENTÁRIA!$A:$H,4,0))</f>
        <v>m³</v>
      </c>
      <c r="E22" s="93">
        <f>IF(ISERROR(VLOOKUP(A22,ORÇAMENTÁRIA!$A:$H,6,0)),0,VLOOKUP(A22,ORÇAMENTÁRIA!$A:$H,6,0))</f>
        <v>57.35</v>
      </c>
      <c r="F22" s="37"/>
    </row>
    <row r="23" spans="1:1019" s="1" customFormat="1" ht="30" customHeight="1">
      <c r="A23" s="42" t="s">
        <v>84</v>
      </c>
      <c r="B23" s="93" t="str">
        <f>IF(ISERROR(VLOOKUP(A23,ORÇAMENTÁRIA!$A:$H,2,0)),0,VLOOKUP(A23,ORÇAMENTÁRIA!$A:$H,2,0))</f>
        <v>CPOS</v>
      </c>
      <c r="C23" s="93" t="str">
        <f>IF(ISERROR(VLOOKUP(A23,ORÇAMENTÁRIA!$A:$H,3,0)),0,VLOOKUP(A23,ORÇAMENTÁRIA!$A:$H,3,0))</f>
        <v>Broca em concreto armado diâmetro de 20 cm - completa</v>
      </c>
      <c r="D23" s="93" t="str">
        <f>IF(ISERROR(VLOOKUP(A23,ORÇAMENTÁRIA!$A:$H,4,0)),0,VLOOKUP(A23,ORÇAMENTÁRIA!$A:$H,4,0))</f>
        <v>m</v>
      </c>
      <c r="E23" s="93">
        <f>IF(ISERROR(VLOOKUP(A23,ORÇAMENTÁRIA!$A:$H,6,0)),0,VLOOKUP(A23,ORÇAMENTÁRIA!$A:$H,6,0))</f>
        <v>820.5</v>
      </c>
      <c r="F23" s="37"/>
    </row>
    <row r="24" spans="1:1019" s="1" customFormat="1" ht="30" customHeight="1">
      <c r="A24" s="42" t="s">
        <v>86</v>
      </c>
      <c r="B24" s="93" t="str">
        <f>IF(ISERROR(VLOOKUP(A24,ORÇAMENTÁRIA!$A:$H,2,0)),0,VLOOKUP(A24,ORÇAMENTÁRIA!$A:$H,2,0))</f>
        <v>CPOS</v>
      </c>
      <c r="C24" s="93" t="str">
        <f>IF(ISERROR(VLOOKUP(A24,ORÇAMENTÁRIA!$A:$H,3,0)),0,VLOOKUP(A24,ORÇAMENTÁRIA!$A:$H,3,0))</f>
        <v>Armadura em barra de aço CA-50 (A ou B) fyK = 500 Mpa</v>
      </c>
      <c r="D24" s="93" t="str">
        <f>IF(ISERROR(VLOOKUP(A24,ORÇAMENTÁRIA!$A:$H,4,0)),0,VLOOKUP(A24,ORÇAMENTÁRIA!$A:$H,4,0))</f>
        <v>kg</v>
      </c>
      <c r="E24" s="93">
        <f>IF(ISERROR(VLOOKUP(A24,ORÇAMENTÁRIA!$A:$H,6,0)),0,VLOOKUP(A24,ORÇAMENTÁRIA!$A:$H,6,0))</f>
        <v>3256.23</v>
      </c>
      <c r="F24" s="37"/>
    </row>
    <row r="25" spans="1:1019" s="1" customFormat="1" ht="30" customHeight="1">
      <c r="A25" s="40" t="s">
        <v>89</v>
      </c>
      <c r="B25" s="93" t="str">
        <f>IF(ISERROR(VLOOKUP(A25,ORÇAMENTÁRIA!$A:$H,2,0)),0,VLOOKUP(A25,ORÇAMENTÁRIA!$A:$H,2,0))</f>
        <v>CPOS</v>
      </c>
      <c r="C25" s="93" t="str">
        <f>IF(ISERROR(VLOOKUP(A25,ORÇAMENTÁRIA!$A:$H,3,0)),0,VLOOKUP(A25,ORÇAMENTÁRIA!$A:$H,3,0))</f>
        <v>Armadura em barra de aço CA-60 (A ou B) fyK = 600 Mpa</v>
      </c>
      <c r="D25" s="93" t="str">
        <f>IF(ISERROR(VLOOKUP(A25,ORÇAMENTÁRIA!$A:$H,4,0)),0,VLOOKUP(A25,ORÇAMENTÁRIA!$A:$H,4,0))</f>
        <v>kg</v>
      </c>
      <c r="E25" s="93">
        <f>IF(ISERROR(VLOOKUP(A25,ORÇAMENTÁRIA!$A:$H,6,0)),0,VLOOKUP(A25,ORÇAMENTÁRIA!$A:$H,6,0))</f>
        <v>1358.93</v>
      </c>
      <c r="F25" s="37"/>
    </row>
    <row r="26" spans="1:1019" ht="30" customHeight="1">
      <c r="A26" s="42" t="s">
        <v>17</v>
      </c>
      <c r="B26" s="93" t="str">
        <f>IF(ISERROR(VLOOKUP(A26,ORÇAMENTÁRIA!$A:$H,2,0)),0,VLOOKUP(A26,ORÇAMENTÁRIA!$A:$H,2,0))</f>
        <v>CPOS</v>
      </c>
      <c r="C26" s="93" t="str">
        <f>IF(ISERROR(VLOOKUP(A26,ORÇAMENTÁRIA!$A:$H,3,0)),0,VLOOKUP(A26,ORÇAMENTÁRIA!$A:$H,3,0))</f>
        <v>Forma em madeira comum para fundação</v>
      </c>
      <c r="D26" s="93" t="str">
        <f>IF(ISERROR(VLOOKUP(A26,ORÇAMENTÁRIA!$A:$H,4,0)),0,VLOOKUP(A26,ORÇAMENTÁRIA!$A:$H,4,0))</f>
        <v>m²</v>
      </c>
      <c r="E26" s="93">
        <f>IF(ISERROR(VLOOKUP(A26,ORÇAMENTÁRIA!$A:$H,6,0)),0,VLOOKUP(A26,ORÇAMENTÁRIA!$A:$H,6,0))</f>
        <v>335.35</v>
      </c>
      <c r="F26" s="37"/>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row>
    <row r="27" spans="1:1019" ht="30" customHeight="1">
      <c r="A27" s="42" t="s">
        <v>91</v>
      </c>
      <c r="B27" s="93" t="str">
        <f>IF(ISERROR(VLOOKUP(A27,ORÇAMENTÁRIA!$A:$H,2,0)),0,VLOOKUP(A27,ORÇAMENTÁRIA!$A:$H,2,0))</f>
        <v>CPOS</v>
      </c>
      <c r="C27" s="93" t="str">
        <f>IF(ISERROR(VLOOKUP(A27,ORÇAMENTÁRIA!$A:$H,3,0)),0,VLOOKUP(A27,ORÇAMENTÁRIA!$A:$H,3,0))</f>
        <v>Desmontagem de fôrma de madeira para estrutura de vigas com tabuas</v>
      </c>
      <c r="D27" s="93" t="str">
        <f>IF(ISERROR(VLOOKUP(A27,ORÇAMENTÁRIA!$A:$H,4,0)),0,VLOOKUP(A27,ORÇAMENTÁRIA!$A:$H,4,0))</f>
        <v>m²</v>
      </c>
      <c r="E27" s="93">
        <f>IF(ISERROR(VLOOKUP(A27,ORÇAMENTÁRIA!$A:$H,6,0)),0,VLOOKUP(A27,ORÇAMENTÁRIA!$A:$H,6,0))</f>
        <v>840.87</v>
      </c>
      <c r="F27" s="3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row>
    <row r="28" spans="1:1019" ht="30" customHeight="1">
      <c r="A28" s="42" t="s">
        <v>40</v>
      </c>
      <c r="B28" s="93" t="str">
        <f>IF(ISERROR(VLOOKUP(A28,ORÇAMENTÁRIA!$A:$H,2,0)),0,VLOOKUP(A28,ORÇAMENTÁRIA!$A:$H,2,0))</f>
        <v>CPOS</v>
      </c>
      <c r="C28" s="93" t="str">
        <f>IF(ISERROR(VLOOKUP(A28,ORÇAMENTÁRIA!$A:$H,3,0)),0,VLOOKUP(A28,ORÇAMENTÁRIA!$A:$H,3,0))</f>
        <v>Escavação manual em solo de 1ª e 2ª categoria em vala ou cava até 1,50 m</v>
      </c>
      <c r="D28" s="93" t="str">
        <f>IF(ISERROR(VLOOKUP(A28,ORÇAMENTÁRIA!$A:$H,4,0)),0,VLOOKUP(A28,ORÇAMENTÁRIA!$A:$H,4,0))</f>
        <v>m³</v>
      </c>
      <c r="E28" s="93">
        <f>IF(ISERROR(VLOOKUP(A28,ORÇAMENTÁRIA!$A:$H,6,0)),0,VLOOKUP(A28,ORÇAMENTÁRIA!$A:$H,6,0))</f>
        <v>22.86</v>
      </c>
      <c r="F28" s="37"/>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row>
    <row r="29" spans="1:1019" ht="30" customHeight="1">
      <c r="A29" s="42" t="s">
        <v>101</v>
      </c>
      <c r="B29" s="93" t="str">
        <f>IF(ISERROR(VLOOKUP(A29,ORÇAMENTÁRIA!$A:$H,2,0)),0,VLOOKUP(A29,ORÇAMENTÁRIA!$A:$H,2,0))</f>
        <v>CPOS</v>
      </c>
      <c r="C29" s="93" t="str">
        <f>IF(ISERROR(VLOOKUP(A29,ORÇAMENTÁRIA!$A:$H,3,0)),0,VLOOKUP(A29,ORÇAMENTÁRIA!$A:$H,3,0))</f>
        <v>Reaterro manual apiloado sem controle de compactação</v>
      </c>
      <c r="D29" s="93" t="str">
        <f>IF(ISERROR(VLOOKUP(A29,ORÇAMENTÁRIA!$A:$H,4,0)),0,VLOOKUP(A29,ORÇAMENTÁRIA!$A:$H,4,0))</f>
        <v>m³</v>
      </c>
      <c r="E29" s="93">
        <f>IF(ISERROR(VLOOKUP(A29,ORÇAMENTÁRIA!$A:$H,6,0)),0,VLOOKUP(A29,ORÇAMENTÁRIA!$A:$H,6,0))</f>
        <v>7.62</v>
      </c>
      <c r="F29" s="37"/>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row>
    <row r="30" spans="1:1019" ht="30" customHeight="1">
      <c r="A30" s="41" t="s">
        <v>98</v>
      </c>
      <c r="B30" s="93" t="str">
        <f>IF(ISERROR(VLOOKUP(A30,ORÇAMENTÁRIA!$A:$H,2,0)),0,VLOOKUP(A30,ORÇAMENTÁRIA!$A:$H,2,0))</f>
        <v>CPOS</v>
      </c>
      <c r="C30" s="93" t="str">
        <f>IF(ISERROR(VLOOKUP(A30,ORÇAMENTÁRIA!$A:$H,3,0)),0,VLOOKUP(A30,ORÇAMENTÁRIA!$A:$H,3,0))</f>
        <v>Carga e remoção de terra até a distância média de 1,0 km</v>
      </c>
      <c r="D30" s="93" t="str">
        <f>IF(ISERROR(VLOOKUP(A30,ORÇAMENTÁRIA!$A:$H,4,0)),0,VLOOKUP(A30,ORÇAMENTÁRIA!$A:$H,4,0))</f>
        <v>m³</v>
      </c>
      <c r="E30" s="93">
        <f>IF(ISERROR(VLOOKUP(A30,ORÇAMENTÁRIA!$A:$H,6,0)),0,VLOOKUP(A30,ORÇAMENTÁRIA!$A:$H,6,0))</f>
        <v>19.809999999999999</v>
      </c>
      <c r="F30" s="37"/>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row>
    <row r="31" spans="1:1019" ht="30" customHeight="1">
      <c r="A31" s="42" t="s">
        <v>44</v>
      </c>
      <c r="B31" s="93" t="str">
        <f>IF(ISERROR(VLOOKUP(A31,ORÇAMENTÁRIA!$A:$H,2,0)),0,VLOOKUP(A31,ORÇAMENTÁRIA!$A:$H,2,0))</f>
        <v>CPOS</v>
      </c>
      <c r="C31" s="93" t="str">
        <f>IF(ISERROR(VLOOKUP(A31,ORÇAMENTÁRIA!$A:$H,3,0)),0,VLOOKUP(A31,ORÇAMENTÁRIA!$A:$H,3,0))</f>
        <v>Lastro de pedra britada</v>
      </c>
      <c r="D31" s="93" t="str">
        <f>IF(ISERROR(VLOOKUP(A31,ORÇAMENTÁRIA!$A:$H,4,0)),0,VLOOKUP(A31,ORÇAMENTÁRIA!$A:$H,4,0))</f>
        <v>m³</v>
      </c>
      <c r="E31" s="93">
        <f>IF(ISERROR(VLOOKUP(A31,ORÇAMENTÁRIA!$A:$H,6,0)),0,VLOOKUP(A31,ORÇAMENTÁRIA!$A:$H,6,0))</f>
        <v>3.81</v>
      </c>
      <c r="F31" s="37"/>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row>
    <row r="32" spans="1:1019" ht="30" customHeight="1">
      <c r="A32" s="42" t="s">
        <v>126</v>
      </c>
      <c r="B32" s="106" t="s">
        <v>128</v>
      </c>
      <c r="C32" s="106" t="s">
        <v>127</v>
      </c>
      <c r="D32" s="106" t="s">
        <v>19</v>
      </c>
      <c r="E32" s="94">
        <v>13.21</v>
      </c>
      <c r="F32" s="37"/>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row>
    <row r="33" spans="1:1019" ht="25.5" customHeight="1">
      <c r="A33" s="47"/>
      <c r="B33" s="47"/>
      <c r="C33" s="47"/>
      <c r="D33" s="47"/>
      <c r="E33" s="47"/>
      <c r="F33" s="78"/>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row>
    <row r="34" spans="1:1019" ht="21" customHeight="1">
      <c r="A34" s="112" t="s">
        <v>93</v>
      </c>
      <c r="B34" s="110"/>
      <c r="C34" s="110"/>
      <c r="D34" s="110"/>
      <c r="E34" s="110"/>
      <c r="F34" s="110"/>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row>
    <row r="35" spans="1:1019" s="3" customFormat="1" ht="30" customHeight="1">
      <c r="A35" s="42" t="s">
        <v>21</v>
      </c>
      <c r="B35" s="93" t="str">
        <f>IF(ISERROR(VLOOKUP(A35,ORÇAMENTÁRIA!$A:$H,2,0)),0,VLOOKUP(A35,ORÇAMENTÁRIA!$A:$H,2,0))</f>
        <v>CPOS</v>
      </c>
      <c r="C35" s="93" t="str">
        <f>IF(ISERROR(VLOOKUP(A35,ORÇAMENTÁRIA!$A:$H,3,0)),0,VLOOKUP(A35,ORÇAMENTÁRIA!$A:$H,3,0))</f>
        <v>Alvenaria de bloco cerâmico de vedação, uso revestido, de 9 cm</v>
      </c>
      <c r="D35" s="93" t="str">
        <f>IF(ISERROR(VLOOKUP(A35,ORÇAMENTÁRIA!$A:$H,4,0)),0,VLOOKUP(A35,ORÇAMENTÁRIA!$A:$H,4,0))</f>
        <v>m²</v>
      </c>
      <c r="E35" s="93">
        <f>IF(ISERROR(VLOOKUP(A35,ORÇAMENTÁRIA!$A:$H,6,0)),0,VLOOKUP(A35,ORÇAMENTÁRIA!$A:$H,6,0))</f>
        <v>526.68399999999997</v>
      </c>
      <c r="F35" s="79"/>
    </row>
    <row r="36" spans="1:1019" ht="30" customHeight="1">
      <c r="A36" s="63" t="s">
        <v>23</v>
      </c>
      <c r="B36" s="93" t="str">
        <f>IF(ISERROR(VLOOKUP(A36,ORÇAMENTÁRIA!$A:$H,2,0)),0,VLOOKUP(A36,ORÇAMENTÁRIA!$A:$H,2,0))</f>
        <v>CPOS</v>
      </c>
      <c r="C36" s="93" t="str">
        <f>IF(ISERROR(VLOOKUP(A36,ORÇAMENTÁRIA!$A:$H,3,0)),0,VLOOKUP(A36,ORÇAMENTÁRIA!$A:$H,3,0))</f>
        <v>Chapisco</v>
      </c>
      <c r="D36" s="93" t="str">
        <f>IF(ISERROR(VLOOKUP(A36,ORÇAMENTÁRIA!$A:$H,4,0)),0,VLOOKUP(A36,ORÇAMENTÁRIA!$A:$H,4,0))</f>
        <v>m²</v>
      </c>
      <c r="E36" s="93">
        <f>IF(ISERROR(VLOOKUP(A36,ORÇAMENTÁRIA!$A:$H,6,0)),0,VLOOKUP(A36,ORÇAMENTÁRIA!$A:$H,6,0))</f>
        <v>944.53</v>
      </c>
      <c r="F36" s="30"/>
    </row>
    <row r="37" spans="1:1019" ht="30" customHeight="1">
      <c r="A37" s="63" t="s">
        <v>75</v>
      </c>
      <c r="B37" s="93" t="str">
        <f>IF(ISERROR(VLOOKUP(A37,ORÇAMENTÁRIA!$A:$H,2,0)),0,VLOOKUP(A37,ORÇAMENTÁRIA!$A:$H,2,0))</f>
        <v>CPOS</v>
      </c>
      <c r="C37" s="93" t="str">
        <f>IF(ISERROR(VLOOKUP(A37,ORÇAMENTÁRIA!$A:$H,3,0)),0,VLOOKUP(A37,ORÇAMENTÁRIA!$A:$H,3,0))</f>
        <v>Barreira de proteção perimetral em aço inoxidável AISI 430, dupla</v>
      </c>
      <c r="D37" s="93" t="str">
        <f>IF(ISERROR(VLOOKUP(A37,ORÇAMENTÁRIA!$A:$H,4,0)),0,VLOOKUP(A37,ORÇAMENTÁRIA!$A:$H,4,0))</f>
        <v>m</v>
      </c>
      <c r="E37" s="93">
        <f>IF(ISERROR(VLOOKUP(A37,ORÇAMENTÁRIA!$A:$H,6,0)),0,VLOOKUP(A37,ORÇAMENTÁRIA!$A:$H,6,0))</f>
        <v>1349.33</v>
      </c>
      <c r="F37" s="37"/>
    </row>
    <row r="38" spans="1:1019" ht="30" customHeight="1">
      <c r="A38" s="42" t="s">
        <v>73</v>
      </c>
      <c r="B38" s="93" t="str">
        <f>IF(ISERROR(VLOOKUP(A38,ORÇAMENTÁRIA!$A:$H,2,0)),0,VLOOKUP(A38,ORÇAMENTÁRIA!$A:$H,2,0))</f>
        <v>ORÇADO</v>
      </c>
      <c r="C38" s="93" t="str">
        <f>IF(ISERROR(VLOOKUP(A38,ORÇAMENTÁRIA!$A:$H,3,0)),0,VLOOKUP(A38,ORÇAMENTÁRIA!$A:$H,3,0))</f>
        <v>Fixação de gradil em aço galvanizado eletrofundido com telas de 1660 x 2500 mm com postes metálicos</v>
      </c>
      <c r="D38" s="93" t="str">
        <f>IF(ISERROR(VLOOKUP(A38,ORÇAMENTÁRIA!$A:$H,4,0)),0,VLOOKUP(A38,ORÇAMENTÁRIA!$A:$H,4,0))</f>
        <v>m</v>
      </c>
      <c r="E38" s="93">
        <f>IF(ISERROR(VLOOKUP(A38,ORÇAMENTÁRIA!$A:$H,6,0)),0,VLOOKUP(A38,ORÇAMENTÁRIA!$A:$H,6,0))</f>
        <v>1349.33</v>
      </c>
      <c r="F38" s="37"/>
    </row>
    <row r="39" spans="1:1019" ht="25.5" customHeight="1" thickBot="1">
      <c r="A39"/>
      <c r="B39"/>
      <c r="C39"/>
      <c r="D39"/>
      <c r="E39"/>
      <c r="F39" s="31"/>
    </row>
    <row r="40" spans="1:1019" ht="27" customHeight="1" thickBot="1">
      <c r="A40" s="113" t="s">
        <v>26</v>
      </c>
      <c r="B40" s="113"/>
      <c r="C40" s="113"/>
      <c r="D40" s="113"/>
      <c r="E40" s="113"/>
      <c r="F40" s="95"/>
    </row>
  </sheetData>
  <mergeCells count="7">
    <mergeCell ref="A34:F34"/>
    <mergeCell ref="A40:E40"/>
    <mergeCell ref="A5:F5"/>
    <mergeCell ref="A6:B6"/>
    <mergeCell ref="A10:F10"/>
    <mergeCell ref="C6:E6"/>
    <mergeCell ref="A20:F20"/>
  </mergeCells>
  <printOptions horizontalCentered="1"/>
  <pageMargins left="0.59055118110236227" right="0.19685039370078741" top="0.19685039370078741" bottom="0" header="0.51181102362204722" footer="0.51181102362204722"/>
  <pageSetup paperSize="9" scale="66" firstPageNumber="0" orientation="portrait"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pageSetUpPr fitToPage="1"/>
  </sheetPr>
  <dimension ref="A1:AMJ37"/>
  <sheetViews>
    <sheetView showGridLines="0" zoomScaleNormal="100" zoomScaleSheetLayoutView="85" workbookViewId="0">
      <selection activeCell="C16" sqref="C16"/>
    </sheetView>
  </sheetViews>
  <sheetFormatPr defaultColWidth="9" defaultRowHeight="15"/>
  <cols>
    <col min="1" max="2" width="14.85546875" style="2" customWidth="1"/>
    <col min="3" max="3" width="55.42578125" style="2" customWidth="1"/>
    <col min="4" max="4" width="10.28515625" style="2" customWidth="1"/>
    <col min="5" max="5" width="18.140625" style="2" customWidth="1"/>
    <col min="6" max="6" width="14.5703125" style="39" customWidth="1"/>
    <col min="7" max="8" width="14.5703125" style="2" customWidth="1"/>
    <col min="9" max="9" width="1.7109375" style="2" customWidth="1"/>
    <col min="10" max="10" width="11.7109375" style="2" bestFit="1" customWidth="1"/>
    <col min="11" max="1024" width="9" style="2"/>
  </cols>
  <sheetData>
    <row r="1" spans="1:1023">
      <c r="A1"/>
      <c r="B1"/>
      <c r="C1"/>
      <c r="D1"/>
      <c r="E1"/>
      <c r="F1" s="3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row>
    <row r="4" spans="1:1023" ht="45.75" customHeight="1">
      <c r="A4"/>
      <c r="B4"/>
      <c r="C4"/>
      <c r="D4"/>
      <c r="E4"/>
      <c r="F4" s="31"/>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row>
    <row r="5" spans="1:1023" ht="27" customHeight="1">
      <c r="A5" s="107" t="s">
        <v>106</v>
      </c>
      <c r="B5" s="108"/>
      <c r="C5" s="108"/>
      <c r="D5" s="108"/>
      <c r="E5" s="108"/>
      <c r="F5" s="108"/>
      <c r="G5" s="108"/>
      <c r="H5" s="108"/>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row>
    <row r="6" spans="1:1023" ht="27.75" customHeight="1">
      <c r="A6" s="109" t="s">
        <v>1</v>
      </c>
      <c r="B6" s="109"/>
      <c r="C6" s="111" t="s">
        <v>38</v>
      </c>
      <c r="D6" s="111"/>
      <c r="E6" s="111"/>
      <c r="F6" s="111"/>
      <c r="G6" s="111"/>
      <c r="H6" s="111"/>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row>
    <row r="7" spans="1:1023" ht="27.75" customHeight="1">
      <c r="A7" s="62"/>
      <c r="B7" s="62" t="s">
        <v>2</v>
      </c>
      <c r="C7" s="5" t="s">
        <v>74</v>
      </c>
      <c r="D7" s="62" t="s">
        <v>3</v>
      </c>
      <c r="E7" s="6">
        <v>0.28820000000000001</v>
      </c>
      <c r="F7" s="32"/>
      <c r="G7" s="7"/>
      <c r="H7" s="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row>
    <row r="8" spans="1:1023" ht="27" customHeight="1">
      <c r="A8" s="8"/>
      <c r="B8" s="8"/>
      <c r="C8" s="8"/>
      <c r="D8" s="8"/>
      <c r="E8" s="8"/>
      <c r="F8" s="33"/>
      <c r="G8" s="8"/>
      <c r="H8" s="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row>
    <row r="9" spans="1:1023" s="1" customFormat="1" ht="27" customHeight="1">
      <c r="A9" s="68" t="s">
        <v>4</v>
      </c>
      <c r="B9" s="69" t="s">
        <v>5</v>
      </c>
      <c r="C9" s="69" t="s">
        <v>6</v>
      </c>
      <c r="D9" s="69" t="s">
        <v>7</v>
      </c>
      <c r="E9" s="69" t="s">
        <v>8</v>
      </c>
      <c r="F9" s="70" t="s">
        <v>9</v>
      </c>
      <c r="G9" s="69" t="s">
        <v>10</v>
      </c>
      <c r="H9" s="71" t="s">
        <v>11</v>
      </c>
    </row>
    <row r="10" spans="1:1023" s="2" customFormat="1" ht="9.9499999999999993" customHeight="1">
      <c r="A10" s="12"/>
      <c r="B10" s="12"/>
      <c r="C10" s="12"/>
      <c r="D10" s="12"/>
      <c r="E10" s="12"/>
      <c r="F10" s="35"/>
      <c r="G10" s="12"/>
      <c r="H10" s="12"/>
    </row>
    <row r="11" spans="1:1023" ht="21" customHeight="1">
      <c r="A11" s="110" t="s">
        <v>35</v>
      </c>
      <c r="B11" s="110"/>
      <c r="C11" s="110"/>
      <c r="D11" s="110"/>
      <c r="E11" s="110"/>
      <c r="F11" s="110"/>
      <c r="G11" s="110"/>
      <c r="H11" s="110"/>
      <c r="I11"/>
      <c r="J11" s="29"/>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row>
    <row r="12" spans="1:1023" ht="30" customHeight="1">
      <c r="A12" s="63" t="s">
        <v>108</v>
      </c>
      <c r="B12" s="93" t="str">
        <f>IF(ISERROR(VLOOKUP(A12,ORÇAMENTÁRIA!$A:$H,2,0)),0,VLOOKUP(A12,ORÇAMENTÁRIA!$A:$H,2,0))</f>
        <v>CPOS</v>
      </c>
      <c r="C12" s="93" t="str">
        <f>IF(ISERROR(VLOOKUP(A12,ORÇAMENTÁRIA!$A:$H,3,0)),0,VLOOKUP(A12,ORÇAMENTÁRIA!$A:$H,3,0))</f>
        <v>Banheiro químico, modelo Standard, com manutenção conforme exigências da CETESB</v>
      </c>
      <c r="D12" s="93" t="str">
        <f>IF(ISERROR(VLOOKUP(A12,ORÇAMENTÁRIA!$A:$H,4,0)),0,VLOOKUP(A12,ORÇAMENTÁRIA!$A:$H,4,0))</f>
        <v>unxmês</v>
      </c>
      <c r="E12" s="93">
        <f>IF(ISERROR(VLOOKUP(A12,ORÇAMENTÁRIA!$A:$H,5,0)),0,VLOOKUP(A12,ORÇAMENTÁRIA!$A:$H,5,0))</f>
        <v>479.17</v>
      </c>
      <c r="F12" s="98">
        <f>IF(ISERROR(VLOOKUP(A12,ORÇAMENTÁRIA!$A:$H,6,0)),0,VLOOKUP(A12,ORÇAMENTÁRIA!$A:$H,6,0))</f>
        <v>6</v>
      </c>
      <c r="G12" s="96">
        <f>IF(ISERROR(VLOOKUP(A12,ORÇAMENTÁRIA!$A:$H,7,0)),0,VLOOKUP(A12,ORÇAMENTÁRIA!$A:$H,7,0))</f>
        <v>2875.02</v>
      </c>
      <c r="H12" s="97">
        <f>IF(ISERROR(VLOOKUP(A12,ORÇAMENTÁRIA!$A:$H,8,0)),0,VLOOKUP(A12,ORÇAMENTÁRIA!$A:$H,8,0))</f>
        <v>3703.6007639999998</v>
      </c>
      <c r="I12"/>
      <c r="J12" s="29"/>
      <c r="K12"/>
      <c r="L12"/>
      <c r="M12" s="63" t="s">
        <v>108</v>
      </c>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row>
    <row r="13" spans="1:1023" ht="30" customHeight="1">
      <c r="A13" s="63" t="s">
        <v>110</v>
      </c>
      <c r="B13" s="93" t="str">
        <f>IF(ISERROR(VLOOKUP(A13,ORÇAMENTÁRIA!$A:$H,2,0)),0,VLOOKUP(A13,ORÇAMENTÁRIA!$A:$H,2,0))</f>
        <v>CPOS</v>
      </c>
      <c r="C13" s="93" t="str">
        <f>IF(ISERROR(VLOOKUP(A13,ORÇAMENTÁRIA!$A:$H,3,0)),0,VLOOKUP(A13,ORÇAMENTÁRIA!$A:$H,3,0))</f>
        <v>Locação de container tipo deposito - área mínima de 13,80 m²</v>
      </c>
      <c r="D13" s="93" t="str">
        <f>IF(ISERROR(VLOOKUP(A13,ORÇAMENTÁRIA!$A:$H,4,0)),0,VLOOKUP(A13,ORÇAMENTÁRIA!$A:$H,4,0))</f>
        <v>unxmês</v>
      </c>
      <c r="E13" s="93">
        <f>IF(ISERROR(VLOOKUP(A13,ORÇAMENTÁRIA!$A:$H,5,0)),0,VLOOKUP(A13,ORÇAMENTÁRIA!$A:$H,5,0))</f>
        <v>515.25</v>
      </c>
      <c r="F13" s="98">
        <f>IF(ISERROR(VLOOKUP(A13,ORÇAMENTÁRIA!$A:$H,6,0)),0,VLOOKUP(A13,ORÇAMENTÁRIA!$A:$H,6,0))</f>
        <v>3</v>
      </c>
      <c r="G13" s="96">
        <f>IF(ISERROR(VLOOKUP(A13,ORÇAMENTÁRIA!$A:$H,7,0)),0,VLOOKUP(A13,ORÇAMENTÁRIA!$A:$H,7,0))</f>
        <v>1545.75</v>
      </c>
      <c r="H13" s="97">
        <f>IF(ISERROR(VLOOKUP(A13,ORÇAMENTÁRIA!$A:$H,8,0)),0,VLOOKUP(A13,ORÇAMENTÁRIA!$A:$H,8,0))</f>
        <v>1991.23515</v>
      </c>
      <c r="I13"/>
      <c r="J13" s="29"/>
      <c r="K13"/>
      <c r="L13"/>
      <c r="M13" s="63" t="s">
        <v>110</v>
      </c>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row>
    <row r="14" spans="1:1023" ht="30" customHeight="1">
      <c r="A14" s="63" t="s">
        <v>77</v>
      </c>
      <c r="B14" s="93" t="str">
        <f>IF(ISERROR(VLOOKUP(A14,ORÇAMENTÁRIA!$A:$H,2,0)),0,VLOOKUP(A14,ORÇAMENTÁRIA!$A:$H,2,0))</f>
        <v>CPOS</v>
      </c>
      <c r="C14" s="93" t="str">
        <f>IF(ISERROR(VLOOKUP(A14,ORÇAMENTÁRIA!$A:$H,3,0)),0,VLOOKUP(A14,ORÇAMENTÁRIA!$A:$H,3,0))</f>
        <v>Demolição manual de concreto armado</v>
      </c>
      <c r="D14" s="93" t="str">
        <f>IF(ISERROR(VLOOKUP(A14,ORÇAMENTÁRIA!$A:$H,4,0)),0,VLOOKUP(A14,ORÇAMENTÁRIA!$A:$H,4,0))</f>
        <v>m³</v>
      </c>
      <c r="E14" s="93">
        <f>IF(ISERROR(VLOOKUP(A14,ORÇAMENTÁRIA!$A:$H,5,0)),0,VLOOKUP(A14,ORÇAMENTÁRIA!$A:$H,5,0))</f>
        <v>255.6</v>
      </c>
      <c r="F14" s="98">
        <f>IF(ISERROR(VLOOKUP(A14,ORÇAMENTÁRIA!$A:$H,6,0)),0,VLOOKUP(A14,ORÇAMENTÁRIA!$A:$H,6,0))</f>
        <v>5.4359999999999999</v>
      </c>
      <c r="G14" s="96">
        <f>IF(ISERROR(VLOOKUP(A14,ORÇAMENTÁRIA!$A:$H,7,0)),0,VLOOKUP(A14,ORÇAMENTÁRIA!$A:$H,7,0))</f>
        <v>1389.4415999999999</v>
      </c>
      <c r="H14" s="97">
        <f>IF(ISERROR(VLOOKUP(A14,ORÇAMENTÁRIA!$A:$H,8,0)),0,VLOOKUP(A14,ORÇAMENTÁRIA!$A:$H,8,0))</f>
        <v>1789.8786691199998</v>
      </c>
      <c r="I14"/>
      <c r="J14" s="29"/>
      <c r="K14"/>
      <c r="L14"/>
      <c r="M14" s="63" t="s">
        <v>77</v>
      </c>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row>
    <row r="15" spans="1:1023" ht="30" customHeight="1">
      <c r="A15" s="63" t="s">
        <v>12</v>
      </c>
      <c r="B15" s="93" t="str">
        <f>IF(ISERROR(VLOOKUP(A15,ORÇAMENTÁRIA!$A:$H,2,0)),0,VLOOKUP(A15,ORÇAMENTÁRIA!$A:$H,2,0))</f>
        <v>CPOS</v>
      </c>
      <c r="C15" s="93" t="str">
        <f>IF(ISERROR(VLOOKUP(A15,ORÇAMENTÁRIA!$A:$H,3,0)),0,VLOOKUP(A15,ORÇAMENTÁRIA!$A:$H,3,0))</f>
        <v>Demolição manual de alvenaria de elevação ou elemento vazado, incluindo revestimento</v>
      </c>
      <c r="D15" s="93" t="str">
        <f>IF(ISERROR(VLOOKUP(A15,ORÇAMENTÁRIA!$A:$H,4,0)),0,VLOOKUP(A15,ORÇAMENTÁRIA!$A:$H,4,0))</f>
        <v>m³</v>
      </c>
      <c r="E15" s="93">
        <f>IF(ISERROR(VLOOKUP(A15,ORÇAMENTÁRIA!$A:$H,5,0)),0,VLOOKUP(A15,ORÇAMENTÁRIA!$A:$H,5,0))</f>
        <v>51.12</v>
      </c>
      <c r="F15" s="98">
        <f>IF(ISERROR(VLOOKUP(A15,ORÇAMENTÁRIA!$A:$H,6,0)),0,VLOOKUP(A15,ORÇAMENTÁRIA!$A:$H,6,0))</f>
        <v>22.63</v>
      </c>
      <c r="G15" s="96">
        <f>IF(ISERROR(VLOOKUP(A15,ORÇAMENTÁRIA!$A:$H,7,0)),0,VLOOKUP(A15,ORÇAMENTÁRIA!$A:$H,7,0))</f>
        <v>1156.8455999999999</v>
      </c>
      <c r="H15" s="97">
        <f>IF(ISERROR(VLOOKUP(A15,ORÇAMENTÁRIA!$A:$H,8,0)),0,VLOOKUP(A15,ORÇAMENTÁRIA!$A:$H,8,0))</f>
        <v>1490.2485019199999</v>
      </c>
      <c r="I15"/>
      <c r="J15" s="29"/>
      <c r="K15"/>
      <c r="L15"/>
      <c r="M15" s="63" t="s">
        <v>12</v>
      </c>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row>
    <row r="16" spans="1:1023" ht="30" customHeight="1">
      <c r="A16" s="63" t="s">
        <v>30</v>
      </c>
      <c r="B16" s="93" t="str">
        <f>IF(ISERROR(VLOOKUP(A16,ORÇAMENTÁRIA!$A:$H,2,0)),0,VLOOKUP(A16,ORÇAMENTÁRIA!$A:$H,2,0))</f>
        <v>CPOS</v>
      </c>
      <c r="C16" s="93" t="str">
        <f>IF(ISERROR(VLOOKUP(A16,ORÇAMENTÁRIA!$A:$H,3,0)),0,VLOOKUP(A16,ORÇAMENTÁRIA!$A:$H,3,0))</f>
        <v>Retirada de poste ou sistema de sustentação para alambrado ou fechamento</v>
      </c>
      <c r="D16" s="93" t="str">
        <f>IF(ISERROR(VLOOKUP(A16,ORÇAMENTÁRIA!$A:$H,4,0)),0,VLOOKUP(A16,ORÇAMENTÁRIA!$A:$H,4,0))</f>
        <v>und.</v>
      </c>
      <c r="E16" s="93">
        <f>IF(ISERROR(VLOOKUP(A16,ORÇAMENTÁRIA!$A:$H,5,0)),0,VLOOKUP(A16,ORÇAMENTÁRIA!$A:$H,5,0))</f>
        <v>16.61</v>
      </c>
      <c r="F16" s="98">
        <f>IF(ISERROR(VLOOKUP(A16,ORÇAMENTÁRIA!$A:$H,6,0)),0,VLOOKUP(A16,ORÇAMENTÁRIA!$A:$H,6,0))</f>
        <v>378</v>
      </c>
      <c r="G16" s="96">
        <f>IF(ISERROR(VLOOKUP(A16,ORÇAMENTÁRIA!$A:$H,7,0)),0,VLOOKUP(A16,ORÇAMENTÁRIA!$A:$H,7,0))</f>
        <v>6278.58</v>
      </c>
      <c r="H16" s="97">
        <f>IF(ISERROR(VLOOKUP(A16,ORÇAMENTÁRIA!$A:$H,8,0)),0,VLOOKUP(A16,ORÇAMENTÁRIA!$A:$H,8,0))</f>
        <v>8088.0667560000002</v>
      </c>
      <c r="I16"/>
      <c r="J16" s="29"/>
      <c r="K16"/>
      <c r="L16"/>
      <c r="M16" s="63" t="s">
        <v>30</v>
      </c>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row>
    <row r="17" spans="1:1023" ht="30" customHeight="1">
      <c r="A17" s="42" t="s">
        <v>33</v>
      </c>
      <c r="B17" s="93" t="str">
        <f>IF(ISERROR(VLOOKUP(A17,ORÇAMENTÁRIA!$A:$H,2,0)),0,VLOOKUP(A17,ORÇAMENTÁRIA!$A:$H,2,0))</f>
        <v>CPOS</v>
      </c>
      <c r="C17" s="93" t="str">
        <f>IF(ISERROR(VLOOKUP(A17,ORÇAMENTÁRIA!$A:$H,3,0)),0,VLOOKUP(A17,ORÇAMENTÁRIA!$A:$H,3,0))</f>
        <v>Retirada de entelamento metálico em geral</v>
      </c>
      <c r="D17" s="93" t="str">
        <f>IF(ISERROR(VLOOKUP(A17,ORÇAMENTÁRIA!$A:$H,4,0)),0,VLOOKUP(A17,ORÇAMENTÁRIA!$A:$H,4,0))</f>
        <v>m²</v>
      </c>
      <c r="E17" s="93">
        <f>IF(ISERROR(VLOOKUP(A17,ORÇAMENTÁRIA!$A:$H,5,0)),0,VLOOKUP(A17,ORÇAMENTÁRIA!$A:$H,5,0))</f>
        <v>2.69</v>
      </c>
      <c r="F17" s="98">
        <f>IF(ISERROR(VLOOKUP(A17,ORÇAMENTÁRIA!$A:$H,6,0)),0,VLOOKUP(A17,ORÇAMENTÁRIA!$A:$H,6,0))</f>
        <v>2263.2800000000002</v>
      </c>
      <c r="G17" s="96">
        <f>IF(ISERROR(VLOOKUP(A17,ORÇAMENTÁRIA!$A:$H,7,0)),0,VLOOKUP(A17,ORÇAMENTÁRIA!$A:$H,7,0))</f>
        <v>6088.2232000000004</v>
      </c>
      <c r="H17" s="97">
        <f>IF(ISERROR(VLOOKUP(A17,ORÇAMENTÁRIA!$A:$H,8,0)),0,VLOOKUP(A17,ORÇAMENTÁRIA!$A:$H,8,0))</f>
        <v>7842.8491262400003</v>
      </c>
      <c r="I17"/>
      <c r="J17" s="29"/>
      <c r="K17"/>
      <c r="L17"/>
      <c r="M17" s="42" t="s">
        <v>33</v>
      </c>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row>
    <row r="18" spans="1:1023" ht="30" customHeight="1">
      <c r="A18" s="63" t="s">
        <v>79</v>
      </c>
      <c r="B18" s="93" t="str">
        <f>IF(ISERROR(VLOOKUP(A18,ORÇAMENTÁRIA!$A:$H,2,0)),0,VLOOKUP(A18,ORÇAMENTÁRIA!$A:$H,2,0))</f>
        <v>CPOS</v>
      </c>
      <c r="C18" s="93" t="str">
        <f>IF(ISERROR(VLOOKUP(A18,ORÇAMENTÁRIA!$A:$H,3,0)),0,VLOOKUP(A18,ORÇAMENTÁRIA!$A:$H,3,0))</f>
        <v>Transporte manual horizontal e/ou vertical de entulho até o local de despejo - ensacado</v>
      </c>
      <c r="D18" s="93" t="str">
        <f>IF(ISERROR(VLOOKUP(A18,ORÇAMENTÁRIA!$A:$H,4,0)),0,VLOOKUP(A18,ORÇAMENTÁRIA!$A:$H,4,0))</f>
        <v>m³</v>
      </c>
      <c r="E18" s="93">
        <f>IF(ISERROR(VLOOKUP(A18,ORÇAMENTÁRIA!$A:$H,5,0)),0,VLOOKUP(A18,ORÇAMENTÁRIA!$A:$H,5,0))</f>
        <v>81.98</v>
      </c>
      <c r="F18" s="98">
        <f>IF(ISERROR(VLOOKUP(A18,ORÇAMENTÁRIA!$A:$H,6,0)),0,VLOOKUP(A18,ORÇAMENTÁRIA!$A:$H,6,0))</f>
        <v>40.700000000000003</v>
      </c>
      <c r="G18" s="96">
        <f>IF(ISERROR(VLOOKUP(A18,ORÇAMENTÁRIA!$A:$H,7,0)),0,VLOOKUP(A18,ORÇAMENTÁRIA!$A:$H,7,0))</f>
        <v>3336.5860000000002</v>
      </c>
      <c r="H18" s="97">
        <f>IF(ISERROR(VLOOKUP(A18,ORÇAMENTÁRIA!$A:$H,8,0)),0,VLOOKUP(A18,ORÇAMENTÁRIA!$A:$H,8,0))</f>
        <v>4298.1900851999999</v>
      </c>
      <c r="I18"/>
      <c r="J18" s="29"/>
      <c r="K18"/>
      <c r="L18"/>
      <c r="M18" s="63" t="s">
        <v>79</v>
      </c>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row>
    <row r="19" spans="1:1023" s="1" customFormat="1" ht="30" customHeight="1">
      <c r="A19" s="63" t="s">
        <v>40</v>
      </c>
      <c r="B19" s="93" t="str">
        <f>IF(ISERROR(VLOOKUP(A19,ORÇAMENTÁRIA!$A:$H,2,0)),0,VLOOKUP(A19,ORÇAMENTÁRIA!$A:$H,2,0))</f>
        <v>CPOS</v>
      </c>
      <c r="C19" s="93" t="str">
        <f>IF(ISERROR(VLOOKUP(A19,ORÇAMENTÁRIA!$A:$H,3,0)),0,VLOOKUP(A19,ORÇAMENTÁRIA!$A:$H,3,0))</f>
        <v>Escavação manual em solo de 1ª e 2ª categoria em vala ou cava até 1,50 m</v>
      </c>
      <c r="D19" s="93" t="str">
        <f>IF(ISERROR(VLOOKUP(A19,ORÇAMENTÁRIA!$A:$H,4,0)),0,VLOOKUP(A19,ORÇAMENTÁRIA!$A:$H,4,0))</f>
        <v>m³</v>
      </c>
      <c r="E19" s="93">
        <f>IF(ISERROR(VLOOKUP(A19,ORÇAMENTÁRIA!$A:$H,5,0)),0,VLOOKUP(A19,ORÇAMENTÁRIA!$A:$H,5,0))</f>
        <v>31.95</v>
      </c>
      <c r="F19" s="98">
        <f>IF(ISERROR(VLOOKUP(A19,ORÇAMENTÁRIA!$A:$H,6,0)),0,VLOOKUP(A19,ORÇAMENTÁRIA!$A:$H,6,0))</f>
        <v>22.86</v>
      </c>
      <c r="G19" s="96">
        <f>IF(ISERROR(VLOOKUP(A19,ORÇAMENTÁRIA!$A:$H,7,0)),0,VLOOKUP(A19,ORÇAMENTÁRIA!$A:$H,7,0))</f>
        <v>730.37699999999995</v>
      </c>
      <c r="H19" s="97">
        <f>IF(ISERROR(VLOOKUP(A19,ORÇAMENTÁRIA!$A:$H,8,0)),0,VLOOKUP(A19,ORÇAMENTÁRIA!$A:$H,8,0))</f>
        <v>940.87165139999991</v>
      </c>
      <c r="J19" s="29"/>
      <c r="M19" s="63" t="s">
        <v>40</v>
      </c>
    </row>
    <row r="20" spans="1:1023" s="1" customFormat="1" ht="30" customHeight="1">
      <c r="A20" s="63" t="s">
        <v>101</v>
      </c>
      <c r="B20" s="93" t="str">
        <f>IF(ISERROR(VLOOKUP(A20,ORÇAMENTÁRIA!$A:$H,2,0)),0,VLOOKUP(A20,ORÇAMENTÁRIA!$A:$H,2,0))</f>
        <v>CPOS</v>
      </c>
      <c r="C20" s="93" t="str">
        <f>IF(ISERROR(VLOOKUP(A20,ORÇAMENTÁRIA!$A:$H,3,0)),0,VLOOKUP(A20,ORÇAMENTÁRIA!$A:$H,3,0))</f>
        <v>Reaterro manual apiloado sem controle de compactação</v>
      </c>
      <c r="D20" s="93" t="str">
        <f>IF(ISERROR(VLOOKUP(A20,ORÇAMENTÁRIA!$A:$H,4,0)),0,VLOOKUP(A20,ORÇAMENTÁRIA!$A:$H,4,0))</f>
        <v>m³</v>
      </c>
      <c r="E20" s="93">
        <f>IF(ISERROR(VLOOKUP(A20,ORÇAMENTÁRIA!$A:$H,5,0)),0,VLOOKUP(A20,ORÇAMENTÁRIA!$A:$H,5,0))</f>
        <v>11.92</v>
      </c>
      <c r="F20" s="98">
        <f>IF(ISERROR(VLOOKUP(A20,ORÇAMENTÁRIA!$A:$H,6,0)),0,VLOOKUP(A20,ORÇAMENTÁRIA!$A:$H,6,0))</f>
        <v>7.62</v>
      </c>
      <c r="G20" s="96">
        <f>IF(ISERROR(VLOOKUP(A20,ORÇAMENTÁRIA!$A:$H,7,0)),0,VLOOKUP(A20,ORÇAMENTÁRIA!$A:$H,7,0))</f>
        <v>90.830399999999997</v>
      </c>
      <c r="H20" s="97">
        <f>IF(ISERROR(VLOOKUP(A20,ORÇAMENTÁRIA!$A:$H,8,0)),0,VLOOKUP(A20,ORÇAMENTÁRIA!$A:$H,8,0))</f>
        <v>117.00772128</v>
      </c>
      <c r="J20" s="29"/>
      <c r="M20" s="63" t="s">
        <v>101</v>
      </c>
    </row>
    <row r="21" spans="1:1023" s="1" customFormat="1" ht="30" customHeight="1">
      <c r="A21" s="42" t="s">
        <v>42</v>
      </c>
      <c r="B21" s="93" t="str">
        <f>IF(ISERROR(VLOOKUP(A21,ORÇAMENTÁRIA!$A:$H,2,0)),0,VLOOKUP(A21,ORÇAMENTÁRIA!$A:$H,2,0))</f>
        <v>CPOS</v>
      </c>
      <c r="C21" s="93" t="str">
        <f>IF(ISERROR(VLOOKUP(A21,ORÇAMENTÁRIA!$A:$H,3,0)),0,VLOOKUP(A21,ORÇAMENTÁRIA!$A:$H,3,0))</f>
        <v>Aterro manual apiloado de área interna com maço de 30 kg</v>
      </c>
      <c r="D21" s="93" t="str">
        <f>IF(ISERROR(VLOOKUP(A21,ORÇAMENTÁRIA!$A:$H,4,0)),0,VLOOKUP(A21,ORÇAMENTÁRIA!$A:$H,4,0))</f>
        <v>m³</v>
      </c>
      <c r="E21" s="93">
        <f>IF(ISERROR(VLOOKUP(A21,ORÇAMENTÁRIA!$A:$H,5,0)),0,VLOOKUP(A21,ORÇAMENTÁRIA!$A:$H,5,0))</f>
        <v>39.47</v>
      </c>
      <c r="F21" s="98">
        <f>IF(ISERROR(VLOOKUP(A21,ORÇAMENTÁRIA!$A:$H,6,0)),0,VLOOKUP(A21,ORÇAMENTÁRIA!$A:$H,6,0))</f>
        <v>3.27</v>
      </c>
      <c r="G21" s="96">
        <f>IF(ISERROR(VLOOKUP(A21,ORÇAMENTÁRIA!$A:$H,7,0)),0,VLOOKUP(A21,ORÇAMENTÁRIA!$A:$H,7,0))</f>
        <v>129.0669</v>
      </c>
      <c r="H21" s="97">
        <f>IF(ISERROR(VLOOKUP(A21,ORÇAMENTÁRIA!$A:$H,8,0)),0,VLOOKUP(A21,ORÇAMENTÁRIA!$A:$H,8,0))</f>
        <v>166.26398058000001</v>
      </c>
      <c r="J21" s="29"/>
      <c r="M21" s="42" t="s">
        <v>42</v>
      </c>
    </row>
    <row r="22" spans="1:1023" s="1" customFormat="1" ht="30" customHeight="1">
      <c r="A22" s="42" t="s">
        <v>98</v>
      </c>
      <c r="B22" s="93" t="str">
        <f>IF(ISERROR(VLOOKUP(A22,ORÇAMENTÁRIA!$A:$H,2,0)),0,VLOOKUP(A22,ORÇAMENTÁRIA!$A:$H,2,0))</f>
        <v>CPOS</v>
      </c>
      <c r="C22" s="93" t="str">
        <f>IF(ISERROR(VLOOKUP(A22,ORÇAMENTÁRIA!$A:$H,3,0)),0,VLOOKUP(A22,ORÇAMENTÁRIA!$A:$H,3,0))</f>
        <v>Carga e remoção de terra até a distância média de 1,0 km</v>
      </c>
      <c r="D22" s="93" t="str">
        <f>IF(ISERROR(VLOOKUP(A22,ORÇAMENTÁRIA!$A:$H,4,0)),0,VLOOKUP(A22,ORÇAMENTÁRIA!$A:$H,4,0))</f>
        <v>m³</v>
      </c>
      <c r="E22" s="93">
        <f>IF(ISERROR(VLOOKUP(A22,ORÇAMENTÁRIA!$A:$H,5,0)),0,VLOOKUP(A22,ORÇAMENTÁRIA!$A:$H,5,0))</f>
        <v>7.49</v>
      </c>
      <c r="F22" s="98">
        <f>IF(ISERROR(VLOOKUP(A22,ORÇAMENTÁRIA!$A:$H,6,0)),0,VLOOKUP(A22,ORÇAMENTÁRIA!$A:$H,6,0))</f>
        <v>19.809999999999999</v>
      </c>
      <c r="G22" s="96">
        <f>IF(ISERROR(VLOOKUP(A22,ORÇAMENTÁRIA!$A:$H,7,0)),0,VLOOKUP(A22,ORÇAMENTÁRIA!$A:$H,7,0))</f>
        <v>148.37690000000001</v>
      </c>
      <c r="H22" s="97">
        <f>IF(ISERROR(VLOOKUP(A22,ORÇAMENTÁRIA!$A:$H,8,0)),0,VLOOKUP(A22,ORÇAMENTÁRIA!$A:$H,8,0))</f>
        <v>191.13912258000002</v>
      </c>
      <c r="J22" s="29"/>
      <c r="M22" s="42" t="s">
        <v>98</v>
      </c>
    </row>
    <row r="23" spans="1:1023" s="1" customFormat="1" ht="30" customHeight="1">
      <c r="A23" s="42" t="s">
        <v>17</v>
      </c>
      <c r="B23" s="93" t="str">
        <f>IF(ISERROR(VLOOKUP(A23,ORÇAMENTÁRIA!$A:$H,2,0)),0,VLOOKUP(A23,ORÇAMENTÁRIA!$A:$H,2,0))</f>
        <v>CPOS</v>
      </c>
      <c r="C23" s="93" t="str">
        <f>IF(ISERROR(VLOOKUP(A23,ORÇAMENTÁRIA!$A:$H,3,0)),0,VLOOKUP(A23,ORÇAMENTÁRIA!$A:$H,3,0))</f>
        <v>Forma em madeira comum para fundação</v>
      </c>
      <c r="D23" s="93" t="str">
        <f>IF(ISERROR(VLOOKUP(A23,ORÇAMENTÁRIA!$A:$H,4,0)),0,VLOOKUP(A23,ORÇAMENTÁRIA!$A:$H,4,0))</f>
        <v>m²</v>
      </c>
      <c r="E23" s="93">
        <f>IF(ISERROR(VLOOKUP(A23,ORÇAMENTÁRIA!$A:$H,5,0)),0,VLOOKUP(A23,ORÇAMENTÁRIA!$A:$H,5,0))</f>
        <v>54.75</v>
      </c>
      <c r="F23" s="98">
        <f>IF(ISERROR(VLOOKUP(A23,ORÇAMENTÁRIA!$A:$H,6,0)),0,VLOOKUP(A23,ORÇAMENTÁRIA!$A:$H,6,0))</f>
        <v>335.35</v>
      </c>
      <c r="G23" s="96">
        <f>IF(ISERROR(VLOOKUP(A23,ORÇAMENTÁRIA!$A:$H,7,0)),0,VLOOKUP(A23,ORÇAMENTÁRIA!$A:$H,7,0))</f>
        <v>18360.412500000002</v>
      </c>
      <c r="H23" s="97">
        <f>IF(ISERROR(VLOOKUP(A23,ORÇAMENTÁRIA!$A:$H,8,0)),0,VLOOKUP(A23,ORÇAMENTÁRIA!$A:$H,8,0))</f>
        <v>23651.883382500004</v>
      </c>
      <c r="J23" s="29"/>
      <c r="M23" s="42" t="s">
        <v>17</v>
      </c>
    </row>
    <row r="24" spans="1:1023" ht="30" customHeight="1">
      <c r="A24" s="40" t="s">
        <v>91</v>
      </c>
      <c r="B24" s="93" t="str">
        <f>IF(ISERROR(VLOOKUP(A24,ORÇAMENTÁRIA!$A:$H,2,0)),0,VLOOKUP(A24,ORÇAMENTÁRIA!$A:$H,2,0))</f>
        <v>CPOS</v>
      </c>
      <c r="C24" s="93" t="str">
        <f>IF(ISERROR(VLOOKUP(A24,ORÇAMENTÁRIA!$A:$H,3,0)),0,VLOOKUP(A24,ORÇAMENTÁRIA!$A:$H,3,0))</f>
        <v>Desmontagem de fôrma de madeira para estrutura de vigas com tabuas</v>
      </c>
      <c r="D24" s="93" t="str">
        <f>IF(ISERROR(VLOOKUP(A24,ORÇAMENTÁRIA!$A:$H,4,0)),0,VLOOKUP(A24,ORÇAMENTÁRIA!$A:$H,4,0))</f>
        <v>m²</v>
      </c>
      <c r="E24" s="93">
        <f>IF(ISERROR(VLOOKUP(A24,ORÇAMENTÁRIA!$A:$H,5,0)),0,VLOOKUP(A24,ORÇAMENTÁRIA!$A:$H,5,0))</f>
        <v>5.03</v>
      </c>
      <c r="F24" s="98">
        <f>IF(ISERROR(VLOOKUP(A24,ORÇAMENTÁRIA!$A:$H,6,0)),0,VLOOKUP(A24,ORÇAMENTÁRIA!$A:$H,6,0))</f>
        <v>840.87</v>
      </c>
      <c r="G24" s="96">
        <f>IF(ISERROR(VLOOKUP(A24,ORÇAMENTÁRIA!$A:$H,7,0)),0,VLOOKUP(A24,ORÇAMENTÁRIA!$A:$H,7,0))</f>
        <v>4229.5761000000002</v>
      </c>
      <c r="H24" s="97">
        <f>IF(ISERROR(VLOOKUP(A24,ORÇAMENTÁRIA!$A:$H,8,0)),0,VLOOKUP(A24,ORÇAMENTÁRIA!$A:$H,8,0))</f>
        <v>5448.5399320200004</v>
      </c>
      <c r="I24"/>
      <c r="J24" s="29"/>
      <c r="K24"/>
      <c r="L24"/>
      <c r="M24" s="40" t="s">
        <v>91</v>
      </c>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row>
    <row r="25" spans="1:1023" ht="30" customHeight="1">
      <c r="A25" s="42" t="s">
        <v>86</v>
      </c>
      <c r="B25" s="93" t="str">
        <f>IF(ISERROR(VLOOKUP(A25,ORÇAMENTÁRIA!$A:$H,2,0)),0,VLOOKUP(A25,ORÇAMENTÁRIA!$A:$H,2,0))</f>
        <v>CPOS</v>
      </c>
      <c r="C25" s="93" t="str">
        <f>IF(ISERROR(VLOOKUP(A25,ORÇAMENTÁRIA!$A:$H,3,0)),0,VLOOKUP(A25,ORÇAMENTÁRIA!$A:$H,3,0))</f>
        <v>Armadura em barra de aço CA-50 (A ou B) fyK = 500 Mpa</v>
      </c>
      <c r="D25" s="93" t="str">
        <f>IF(ISERROR(VLOOKUP(A25,ORÇAMENTÁRIA!$A:$H,4,0)),0,VLOOKUP(A25,ORÇAMENTÁRIA!$A:$H,4,0))</f>
        <v>kg</v>
      </c>
      <c r="E25" s="93">
        <f>IF(ISERROR(VLOOKUP(A25,ORÇAMENTÁRIA!$A:$H,5,0)),0,VLOOKUP(A25,ORÇAMENTÁRIA!$A:$H,5,0))</f>
        <v>5.73</v>
      </c>
      <c r="F25" s="98">
        <f>IF(ISERROR(VLOOKUP(A25,ORÇAMENTÁRIA!$A:$H,6,0)),0,VLOOKUP(A25,ORÇAMENTÁRIA!$A:$H,6,0))</f>
        <v>3256.23</v>
      </c>
      <c r="G25" s="96">
        <f>IF(ISERROR(VLOOKUP(A25,ORÇAMENTÁRIA!$A:$H,7,0)),0,VLOOKUP(A25,ORÇAMENTÁRIA!$A:$H,7,0))</f>
        <v>18658.197900000003</v>
      </c>
      <c r="H25" s="97">
        <f>IF(ISERROR(VLOOKUP(A25,ORÇAMENTÁRIA!$A:$H,8,0)),0,VLOOKUP(A25,ORÇAMENTÁRIA!$A:$H,8,0))</f>
        <v>24035.490534780005</v>
      </c>
      <c r="I25"/>
      <c r="J25" s="29"/>
      <c r="K25"/>
      <c r="L25"/>
      <c r="M25" s="42" t="s">
        <v>86</v>
      </c>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row>
    <row r="26" spans="1:1023" ht="30" customHeight="1">
      <c r="A26" s="42" t="s">
        <v>89</v>
      </c>
      <c r="B26" s="93" t="str">
        <f>IF(ISERROR(VLOOKUP(A26,ORÇAMENTÁRIA!$A:$H,2,0)),0,VLOOKUP(A26,ORÇAMENTÁRIA!$A:$H,2,0))</f>
        <v>CPOS</v>
      </c>
      <c r="C26" s="93" t="str">
        <f>IF(ISERROR(VLOOKUP(A26,ORÇAMENTÁRIA!$A:$H,3,0)),0,VLOOKUP(A26,ORÇAMENTÁRIA!$A:$H,3,0))</f>
        <v>Armadura em barra de aço CA-60 (A ou B) fyK = 600 Mpa</v>
      </c>
      <c r="D26" s="93" t="str">
        <f>IF(ISERROR(VLOOKUP(A26,ORÇAMENTÁRIA!$A:$H,4,0)),0,VLOOKUP(A26,ORÇAMENTÁRIA!$A:$H,4,0))</f>
        <v>kg</v>
      </c>
      <c r="E26" s="93">
        <f>IF(ISERROR(VLOOKUP(A26,ORÇAMENTÁRIA!$A:$H,5,0)),0,VLOOKUP(A26,ORÇAMENTÁRIA!$A:$H,5,0))</f>
        <v>6.12</v>
      </c>
      <c r="F26" s="98">
        <f>IF(ISERROR(VLOOKUP(A26,ORÇAMENTÁRIA!$A:$H,6,0)),0,VLOOKUP(A26,ORÇAMENTÁRIA!$A:$H,6,0))</f>
        <v>1358.93</v>
      </c>
      <c r="G26" s="96">
        <f>IF(ISERROR(VLOOKUP(A26,ORÇAMENTÁRIA!$A:$H,7,0)),0,VLOOKUP(A26,ORÇAMENTÁRIA!$A:$H,7,0))</f>
        <v>8316.6516000000011</v>
      </c>
      <c r="H26" s="97">
        <f>IF(ISERROR(VLOOKUP(A26,ORÇAMENTÁRIA!$A:$H,8,0)),0,VLOOKUP(A26,ORÇAMENTÁRIA!$A:$H,8,0))</f>
        <v>10713.510591120001</v>
      </c>
      <c r="I26"/>
      <c r="J26" s="29"/>
      <c r="K26"/>
      <c r="L26"/>
      <c r="M26" s="42" t="s">
        <v>89</v>
      </c>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row>
    <row r="27" spans="1:1023" ht="30" customHeight="1">
      <c r="A27" s="42" t="s">
        <v>80</v>
      </c>
      <c r="B27" s="93" t="str">
        <f>IF(ISERROR(VLOOKUP(A27,ORÇAMENTÁRIA!$A:$H,2,0)),0,VLOOKUP(A27,ORÇAMENTÁRIA!$A:$H,2,0))</f>
        <v>CPOS</v>
      </c>
      <c r="C27" s="93" t="str">
        <f>IF(ISERROR(VLOOKUP(A27,ORÇAMENTÁRIA!$A:$H,3,0)),0,VLOOKUP(A27,ORÇAMENTÁRIA!$A:$H,3,0))</f>
        <v>Concreto Usinado fck = 25,0 MPa</v>
      </c>
      <c r="D27" s="93" t="str">
        <f>IF(ISERROR(VLOOKUP(A27,ORÇAMENTÁRIA!$A:$H,4,0)),0,VLOOKUP(A27,ORÇAMENTÁRIA!$A:$H,4,0))</f>
        <v>m³</v>
      </c>
      <c r="E27" s="93">
        <f>IF(ISERROR(VLOOKUP(A27,ORÇAMENTÁRIA!$A:$H,5,0)),0,VLOOKUP(A27,ORÇAMENTÁRIA!$A:$H,5,0))</f>
        <v>272.54000000000002</v>
      </c>
      <c r="F27" s="98">
        <f>IF(ISERROR(VLOOKUP(A27,ORÇAMENTÁRIA!$A:$H,6,0)),0,VLOOKUP(A27,ORÇAMENTÁRIA!$A:$H,6,0))</f>
        <v>57.35</v>
      </c>
      <c r="G27" s="96">
        <f>IF(ISERROR(VLOOKUP(A27,ORÇAMENTÁRIA!$A:$H,7,0)),0,VLOOKUP(A27,ORÇAMENTÁRIA!$A:$H,7,0))</f>
        <v>15630.169000000002</v>
      </c>
      <c r="H27" s="97">
        <f>IF(ISERROR(VLOOKUP(A27,ORÇAMENTÁRIA!$A:$H,8,0)),0,VLOOKUP(A27,ORÇAMENTÁRIA!$A:$H,8,0))</f>
        <v>20134.7837058</v>
      </c>
      <c r="I27"/>
      <c r="J27" s="29"/>
      <c r="K27"/>
      <c r="L27"/>
      <c r="M27" s="42" t="s">
        <v>80</v>
      </c>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row>
    <row r="28" spans="1:1023" ht="30" customHeight="1">
      <c r="A28" s="42" t="s">
        <v>82</v>
      </c>
      <c r="B28" s="93" t="str">
        <f>IF(ISERROR(VLOOKUP(A28,ORÇAMENTÁRIA!$A:$H,2,0)),0,VLOOKUP(A28,ORÇAMENTÁRIA!$A:$H,2,0))</f>
        <v>CPOS</v>
      </c>
      <c r="C28" s="93" t="str">
        <f>IF(ISERROR(VLOOKUP(A28,ORÇAMENTÁRIA!$A:$H,3,0)),0,VLOOKUP(A28,ORÇAMENTÁRIA!$A:$H,3,0))</f>
        <v>Lançamento e adensamento de concreto ou massa em fundação</v>
      </c>
      <c r="D28" s="93" t="str">
        <f>IF(ISERROR(VLOOKUP(A28,ORÇAMENTÁRIA!$A:$H,4,0)),0,VLOOKUP(A28,ORÇAMENTÁRIA!$A:$H,4,0))</f>
        <v>m³</v>
      </c>
      <c r="E28" s="93">
        <f>IF(ISERROR(VLOOKUP(A28,ORÇAMENTÁRIA!$A:$H,5,0)),0,VLOOKUP(A28,ORÇAMENTÁRIA!$A:$H,5,0))</f>
        <v>107.62</v>
      </c>
      <c r="F28" s="98">
        <f>IF(ISERROR(VLOOKUP(A28,ORÇAMENTÁRIA!$A:$H,6,0)),0,VLOOKUP(A28,ORÇAMENTÁRIA!$A:$H,6,0))</f>
        <v>57.35</v>
      </c>
      <c r="G28" s="96">
        <f>IF(ISERROR(VLOOKUP(A28,ORÇAMENTÁRIA!$A:$H,7,0)),0,VLOOKUP(A28,ORÇAMENTÁRIA!$A:$H,7,0))</f>
        <v>6172.0070000000005</v>
      </c>
      <c r="H28" s="97">
        <f>IF(ISERROR(VLOOKUP(A28,ORÇAMENTÁRIA!$A:$H,8,0)),0,VLOOKUP(A28,ORÇAMENTÁRIA!$A:$H,8,0))</f>
        <v>7950.779417400001</v>
      </c>
      <c r="I28"/>
      <c r="J28" s="29"/>
      <c r="K28"/>
      <c r="L28"/>
      <c r="M28" s="42" t="s">
        <v>82</v>
      </c>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row>
    <row r="29" spans="1:1023" s="3" customFormat="1" ht="30" customHeight="1">
      <c r="A29" s="41" t="s">
        <v>44</v>
      </c>
      <c r="B29" s="93" t="str">
        <f>IF(ISERROR(VLOOKUP(A29,ORÇAMENTÁRIA!$A:$H,2,0)),0,VLOOKUP(A29,ORÇAMENTÁRIA!$A:$H,2,0))</f>
        <v>CPOS</v>
      </c>
      <c r="C29" s="93" t="str">
        <f>IF(ISERROR(VLOOKUP(A29,ORÇAMENTÁRIA!$A:$H,3,0)),0,VLOOKUP(A29,ORÇAMENTÁRIA!$A:$H,3,0))</f>
        <v>Lastro de pedra britada</v>
      </c>
      <c r="D29" s="93" t="str">
        <f>IF(ISERROR(VLOOKUP(A29,ORÇAMENTÁRIA!$A:$H,4,0)),0,VLOOKUP(A29,ORÇAMENTÁRIA!$A:$H,4,0))</f>
        <v>m³</v>
      </c>
      <c r="E29" s="93">
        <f>IF(ISERROR(VLOOKUP(A29,ORÇAMENTÁRIA!$A:$H,5,0)),0,VLOOKUP(A29,ORÇAMENTÁRIA!$A:$H,5,0))</f>
        <v>106.3</v>
      </c>
      <c r="F29" s="98">
        <f>IF(ISERROR(VLOOKUP(A29,ORÇAMENTÁRIA!$A:$H,6,0)),0,VLOOKUP(A29,ORÇAMENTÁRIA!$A:$H,6,0))</f>
        <v>3.81</v>
      </c>
      <c r="G29" s="96">
        <f>IF(ISERROR(VLOOKUP(A29,ORÇAMENTÁRIA!$A:$H,7,0)),0,VLOOKUP(A29,ORÇAMENTÁRIA!$A:$H,7,0))</f>
        <v>405.00299999999999</v>
      </c>
      <c r="H29" s="97">
        <f>IF(ISERROR(VLOOKUP(A29,ORÇAMENTÁRIA!$A:$H,8,0)),0,VLOOKUP(A29,ORÇAMENTÁRIA!$A:$H,8,0))</f>
        <v>521.72486460000005</v>
      </c>
      <c r="J29" s="29"/>
      <c r="M29" s="41" t="s">
        <v>44</v>
      </c>
    </row>
    <row r="30" spans="1:1023" ht="30" customHeight="1">
      <c r="A30" s="41" t="s">
        <v>84</v>
      </c>
      <c r="B30" s="93" t="str">
        <f>IF(ISERROR(VLOOKUP(A30,ORÇAMENTÁRIA!$A:$H,2,0)),0,VLOOKUP(A30,ORÇAMENTÁRIA!$A:$H,2,0))</f>
        <v>CPOS</v>
      </c>
      <c r="C30" s="93" t="str">
        <f>IF(ISERROR(VLOOKUP(A30,ORÇAMENTÁRIA!$A:$H,3,0)),0,VLOOKUP(A30,ORÇAMENTÁRIA!$A:$H,3,0))</f>
        <v>Broca em concreto armado diâmetro de 20 cm - completa</v>
      </c>
      <c r="D30" s="93" t="str">
        <f>IF(ISERROR(VLOOKUP(A30,ORÇAMENTÁRIA!$A:$H,4,0)),0,VLOOKUP(A30,ORÇAMENTÁRIA!$A:$H,4,0))</f>
        <v>m</v>
      </c>
      <c r="E30" s="93">
        <f>IF(ISERROR(VLOOKUP(A30,ORÇAMENTÁRIA!$A:$H,5,0)),0,VLOOKUP(A30,ORÇAMENTÁRIA!$A:$H,5,0))</f>
        <v>41.58</v>
      </c>
      <c r="F30" s="98">
        <f>IF(ISERROR(VLOOKUP(A30,ORÇAMENTÁRIA!$A:$H,6,0)),0,VLOOKUP(A30,ORÇAMENTÁRIA!$A:$H,6,0))</f>
        <v>820.5</v>
      </c>
      <c r="G30" s="96">
        <f>IF(ISERROR(VLOOKUP(A30,ORÇAMENTÁRIA!$A:$H,7,0)),0,VLOOKUP(A30,ORÇAMENTÁRIA!$A:$H,7,0))</f>
        <v>34116.39</v>
      </c>
      <c r="H30" s="97">
        <f>IF(ISERROR(VLOOKUP(A30,ORÇAMENTÁRIA!$A:$H,8,0)),0,VLOOKUP(A30,ORÇAMENTÁRIA!$A:$H,8,0))</f>
        <v>43948.733597999999</v>
      </c>
      <c r="J30" s="29"/>
      <c r="M30" s="41" t="s">
        <v>84</v>
      </c>
    </row>
    <row r="31" spans="1:1023" ht="30" customHeight="1">
      <c r="A31" s="41" t="s">
        <v>21</v>
      </c>
      <c r="B31" s="93" t="str">
        <f>IF(ISERROR(VLOOKUP(A31,ORÇAMENTÁRIA!$A:$H,2,0)),0,VLOOKUP(A31,ORÇAMENTÁRIA!$A:$H,2,0))</f>
        <v>CPOS</v>
      </c>
      <c r="C31" s="93" t="str">
        <f>IF(ISERROR(VLOOKUP(A31,ORÇAMENTÁRIA!$A:$H,3,0)),0,VLOOKUP(A31,ORÇAMENTÁRIA!$A:$H,3,0))</f>
        <v>Alvenaria de bloco cerâmico de vedação, uso revestido, de 9 cm</v>
      </c>
      <c r="D31" s="93" t="str">
        <f>IF(ISERROR(VLOOKUP(A31,ORÇAMENTÁRIA!$A:$H,4,0)),0,VLOOKUP(A31,ORÇAMENTÁRIA!$A:$H,4,0))</f>
        <v>m²</v>
      </c>
      <c r="E31" s="93">
        <f>IF(ISERROR(VLOOKUP(A31,ORÇAMENTÁRIA!$A:$H,5,0)),0,VLOOKUP(A31,ORÇAMENTÁRIA!$A:$H,5,0))</f>
        <v>42.63</v>
      </c>
      <c r="F31" s="98">
        <f>IF(ISERROR(VLOOKUP(A31,ORÇAMENTÁRIA!$A:$H,6,0)),0,VLOOKUP(A31,ORÇAMENTÁRIA!$A:$H,6,0))</f>
        <v>526.68399999999997</v>
      </c>
      <c r="G31" s="96">
        <f>IF(ISERROR(VLOOKUP(A31,ORÇAMENTÁRIA!$A:$H,7,0)),0,VLOOKUP(A31,ORÇAMENTÁRIA!$A:$H,7,0))</f>
        <v>22452.538919999999</v>
      </c>
      <c r="H31" s="97">
        <f>IF(ISERROR(VLOOKUP(A31,ORÇAMENTÁRIA!$A:$H,8,0)),0,VLOOKUP(A31,ORÇAMENTÁRIA!$A:$H,8,0))</f>
        <v>28923.360636744001</v>
      </c>
      <c r="J31" s="29"/>
      <c r="M31" s="41" t="s">
        <v>21</v>
      </c>
    </row>
    <row r="32" spans="1:1023" ht="30" customHeight="1">
      <c r="A32" s="42" t="s">
        <v>23</v>
      </c>
      <c r="B32" s="93" t="str">
        <f>IF(ISERROR(VLOOKUP(A32,ORÇAMENTÁRIA!$A:$H,2,0)),0,VLOOKUP(A32,ORÇAMENTÁRIA!$A:$H,2,0))</f>
        <v>CPOS</v>
      </c>
      <c r="C32" s="93" t="str">
        <f>IF(ISERROR(VLOOKUP(A32,ORÇAMENTÁRIA!$A:$H,3,0)),0,VLOOKUP(A32,ORÇAMENTÁRIA!$A:$H,3,0))</f>
        <v>Chapisco</v>
      </c>
      <c r="D32" s="93" t="str">
        <f>IF(ISERROR(VLOOKUP(A32,ORÇAMENTÁRIA!$A:$H,4,0)),0,VLOOKUP(A32,ORÇAMENTÁRIA!$A:$H,4,0))</f>
        <v>m²</v>
      </c>
      <c r="E32" s="93">
        <f>IF(ISERROR(VLOOKUP(A32,ORÇAMENTÁRIA!$A:$H,5,0)),0,VLOOKUP(A32,ORÇAMENTÁRIA!$A:$H,5,0))</f>
        <v>4.28</v>
      </c>
      <c r="F32" s="98">
        <f>IF(ISERROR(VLOOKUP(A32,ORÇAMENTÁRIA!$A:$H,6,0)),0,VLOOKUP(A32,ORÇAMENTÁRIA!$A:$H,6,0))</f>
        <v>944.53</v>
      </c>
      <c r="G32" s="96">
        <f>IF(ISERROR(VLOOKUP(A32,ORÇAMENTÁRIA!$A:$H,7,0)),0,VLOOKUP(A32,ORÇAMENTÁRIA!$A:$H,7,0))</f>
        <v>4042.5884000000001</v>
      </c>
      <c r="H32" s="97">
        <f>IF(ISERROR(VLOOKUP(A32,ORÇAMENTÁRIA!$A:$H,8,0)),0,VLOOKUP(A32,ORÇAMENTÁRIA!$A:$H,8,0))</f>
        <v>5207.66237688</v>
      </c>
      <c r="J32" s="29"/>
      <c r="M32" s="42" t="s">
        <v>23</v>
      </c>
    </row>
    <row r="33" spans="1:13" ht="30" customHeight="1">
      <c r="A33" s="63" t="s">
        <v>126</v>
      </c>
      <c r="B33" s="93" t="str">
        <f>IF(ISERROR(VLOOKUP(A33,ORÇAMENTÁRIA!$A:$H,2,0)),0,VLOOKUP(A33,ORÇAMENTÁRIA!$A:$H,2,0))</f>
        <v>CPOS</v>
      </c>
      <c r="C33" s="93" t="str">
        <f>IF(ISERROR(VLOOKUP(A33,ORÇAMENTÁRIA!$A:$H,3,0)),0,VLOOKUP(A33,ORÇAMENTÁRIA!$A:$H,3,0))</f>
        <v>Impermeabilização com cimento cristalizante para umidade e água de percolação</v>
      </c>
      <c r="D33" s="93" t="str">
        <f>IF(ISERROR(VLOOKUP(A33,ORÇAMENTÁRIA!$A:$H,4,0)),0,VLOOKUP(A33,ORÇAMENTÁRIA!$A:$H,4,0))</f>
        <v>m²</v>
      </c>
      <c r="E33" s="93">
        <f>IF(ISERROR(VLOOKUP(A33,ORÇAMENTÁRIA!$A:$H,5,0)),0,VLOOKUP(A33,ORÇAMENTÁRIA!$A:$H,5,0))</f>
        <v>13.21</v>
      </c>
      <c r="F33" s="98">
        <f>IF(ISERROR(VLOOKUP(A33,ORÇAMENTÁRIA!$A:$H,6,0)),0,VLOOKUP(A33,ORÇAMENTÁRIA!$A:$H,6,0))</f>
        <v>877.07</v>
      </c>
      <c r="G33" s="96">
        <f>IF(ISERROR(VLOOKUP(A33,ORÇAMENTÁRIA!$A:$H,7,0)),0,VLOOKUP(A33,ORÇAMENTÁRIA!$A:$H,7,0))</f>
        <v>11586.094700000001</v>
      </c>
      <c r="H33" s="97">
        <f>IF(ISERROR(VLOOKUP(A33,ORÇAMENTÁRIA!$A:$H,8,0)),0,VLOOKUP(A33,ORÇAMENTÁRIA!$A:$H,8,0))</f>
        <v>11586.094700000001</v>
      </c>
      <c r="J33" s="29"/>
      <c r="M33" s="63" t="s">
        <v>126</v>
      </c>
    </row>
    <row r="34" spans="1:13" ht="30" customHeight="1">
      <c r="A34" s="63" t="s">
        <v>75</v>
      </c>
      <c r="B34" s="93" t="str">
        <f>IF(ISERROR(VLOOKUP(A34,ORÇAMENTÁRIA!$A:$H,2,0)),0,VLOOKUP(A34,ORÇAMENTÁRIA!$A:$H,2,0))</f>
        <v>CPOS</v>
      </c>
      <c r="C34" s="93" t="str">
        <f>IF(ISERROR(VLOOKUP(A34,ORÇAMENTÁRIA!$A:$H,3,0)),0,VLOOKUP(A34,ORÇAMENTÁRIA!$A:$H,3,0))</f>
        <v>Barreira de proteção perimetral em aço inoxidável AISI 430, dupla</v>
      </c>
      <c r="D34" s="93" t="str">
        <f>IF(ISERROR(VLOOKUP(A34,ORÇAMENTÁRIA!$A:$H,4,0)),0,VLOOKUP(A34,ORÇAMENTÁRIA!$A:$H,4,0))</f>
        <v>m</v>
      </c>
      <c r="E34" s="93">
        <f>IF(ISERROR(VLOOKUP(A34,ORÇAMENTÁRIA!$A:$H,5,0)),0,VLOOKUP(A34,ORÇAMENTÁRIA!$A:$H,5,0))</f>
        <v>27.33</v>
      </c>
      <c r="F34" s="98">
        <f>IF(ISERROR(VLOOKUP(A34,ORÇAMENTÁRIA!$A:$H,6,0)),0,VLOOKUP(A34,ORÇAMENTÁRIA!$A:$H,6,0))</f>
        <v>1349.33</v>
      </c>
      <c r="G34" s="96">
        <f>IF(ISERROR(VLOOKUP(A34,ORÇAMENTÁRIA!$A:$H,7,0)),0,VLOOKUP(A34,ORÇAMENTÁRIA!$A:$H,7,0))</f>
        <v>36877.188899999994</v>
      </c>
      <c r="H34" s="97">
        <f>IF(ISERROR(VLOOKUP(A34,ORÇAMENTÁRIA!$A:$H,8,0)),0,VLOOKUP(A34,ORÇAMENTÁRIA!$A:$H,8,0))</f>
        <v>47505.19474097999</v>
      </c>
      <c r="J34" s="29"/>
      <c r="M34" s="63" t="s">
        <v>75</v>
      </c>
    </row>
    <row r="35" spans="1:13" ht="30" customHeight="1">
      <c r="A35" s="42" t="s">
        <v>73</v>
      </c>
      <c r="B35" s="93" t="str">
        <f>IF(ISERROR(VLOOKUP(A35,ORÇAMENTÁRIA!$A:$H,2,0)),0,VLOOKUP(A35,ORÇAMENTÁRIA!$A:$H,2,0))</f>
        <v>ORÇADO</v>
      </c>
      <c r="C35" s="93" t="str">
        <f>IF(ISERROR(VLOOKUP(A35,ORÇAMENTÁRIA!$A:$H,3,0)),0,VLOOKUP(A35,ORÇAMENTÁRIA!$A:$H,3,0))</f>
        <v>Fixação de gradil em aço galvanizado eletrofundido com telas de 1660 x 2500 mm com postes metálicos</v>
      </c>
      <c r="D35" s="93" t="str">
        <f>IF(ISERROR(VLOOKUP(A35,ORÇAMENTÁRIA!$A:$H,4,0)),0,VLOOKUP(A35,ORÇAMENTÁRIA!$A:$H,4,0))</f>
        <v>m</v>
      </c>
      <c r="E35" s="93">
        <f>IF(ISERROR(VLOOKUP(A35,ORÇAMENTÁRIA!$A:$H,5,0)),0,VLOOKUP(A35,ORÇAMENTÁRIA!$A:$H,5,0))</f>
        <v>9.3000000000000007</v>
      </c>
      <c r="F35" s="98">
        <f>IF(ISERROR(VLOOKUP(A35,ORÇAMENTÁRIA!$A:$H,6,0)),0,VLOOKUP(A35,ORÇAMENTÁRIA!$A:$H,6,0))</f>
        <v>1349.33</v>
      </c>
      <c r="G35" s="96">
        <f>IF(ISERROR(VLOOKUP(A35,ORÇAMENTÁRIA!$A:$H,7,0)),0,VLOOKUP(A35,ORÇAMENTÁRIA!$A:$H,7,0))</f>
        <v>12548.769</v>
      </c>
      <c r="H35" s="97">
        <f>IF(ISERROR(VLOOKUP(A35,ORÇAMENTÁRIA!$A:$H,8,0)),0,VLOOKUP(A35,ORÇAMENTÁRIA!$A:$H,8,0))</f>
        <v>16165.324225800001</v>
      </c>
      <c r="J35" s="29"/>
      <c r="M35" s="42" t="s">
        <v>73</v>
      </c>
    </row>
    <row r="36" spans="1:13">
      <c r="A36"/>
      <c r="B36"/>
      <c r="C36"/>
      <c r="D36"/>
      <c r="E36"/>
      <c r="F36" s="31"/>
      <c r="G36"/>
      <c r="H36"/>
      <c r="J36" s="29"/>
    </row>
    <row r="37" spans="1:13" ht="27" customHeight="1">
      <c r="A37" s="114" t="s">
        <v>26</v>
      </c>
      <c r="B37" s="114"/>
      <c r="C37" s="114"/>
      <c r="D37" s="114"/>
      <c r="E37" s="114"/>
      <c r="F37" s="114"/>
      <c r="G37" s="72">
        <f>SUM(G12:G35)</f>
        <v>217164.68461999999</v>
      </c>
      <c r="H37" s="72">
        <f>SUM(H12:H35)</f>
        <v>276412.434234944</v>
      </c>
    </row>
  </sheetData>
  <sortState ref="M12:M35">
    <sortCondition ref="M12"/>
  </sortState>
  <mergeCells count="5">
    <mergeCell ref="A37:F37"/>
    <mergeCell ref="A5:H5"/>
    <mergeCell ref="A6:B6"/>
    <mergeCell ref="C6:H6"/>
    <mergeCell ref="A11:H11"/>
  </mergeCells>
  <printOptions horizontalCentered="1"/>
  <pageMargins left="0.59055118110236227" right="0.19685039370078741" top="0.19685039370078741" bottom="0" header="0.51181102362204722" footer="0.51181102362204722"/>
  <pageSetup paperSize="9" scale="60" firstPageNumber="0" orientation="portrait" useFirstPageNumber="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61"/>
  <sheetViews>
    <sheetView showGridLines="0" tabSelected="1" topLeftCell="A31" zoomScaleNormal="100" zoomScaleSheetLayoutView="100" workbookViewId="0">
      <selection activeCell="E45" sqref="E45"/>
    </sheetView>
  </sheetViews>
  <sheetFormatPr defaultRowHeight="15" zeroHeight="1"/>
  <cols>
    <col min="1" max="1" width="23.7109375" customWidth="1"/>
    <col min="2" max="2" width="16.85546875" customWidth="1"/>
    <col min="3" max="3" width="28.7109375" customWidth="1"/>
    <col min="4" max="4" width="16.85546875" customWidth="1"/>
    <col min="5" max="5" width="20.5703125" customWidth="1"/>
    <col min="257" max="257" width="19.5703125" customWidth="1"/>
    <col min="258" max="258" width="16.85546875" customWidth="1"/>
    <col min="259" max="259" width="28.7109375" customWidth="1"/>
    <col min="260" max="261" width="16.85546875" customWidth="1"/>
    <col min="513" max="513" width="19.5703125" customWidth="1"/>
    <col min="514" max="514" width="16.85546875" customWidth="1"/>
    <col min="515" max="515" width="28.7109375" customWidth="1"/>
    <col min="516" max="517" width="16.85546875" customWidth="1"/>
    <col min="769" max="769" width="19.5703125" customWidth="1"/>
    <col min="770" max="770" width="16.85546875" customWidth="1"/>
    <col min="771" max="771" width="28.7109375" customWidth="1"/>
    <col min="772" max="773" width="16.85546875" customWidth="1"/>
    <col min="1025" max="1025" width="19.5703125" customWidth="1"/>
    <col min="1026" max="1026" width="16.85546875" customWidth="1"/>
    <col min="1027" max="1027" width="28.7109375" customWidth="1"/>
    <col min="1028" max="1029" width="16.85546875" customWidth="1"/>
    <col min="1281" max="1281" width="19.5703125" customWidth="1"/>
    <col min="1282" max="1282" width="16.85546875" customWidth="1"/>
    <col min="1283" max="1283" width="28.7109375" customWidth="1"/>
    <col min="1284" max="1285" width="16.85546875" customWidth="1"/>
    <col min="1537" max="1537" width="19.5703125" customWidth="1"/>
    <col min="1538" max="1538" width="16.85546875" customWidth="1"/>
    <col min="1539" max="1539" width="28.7109375" customWidth="1"/>
    <col min="1540" max="1541" width="16.85546875" customWidth="1"/>
    <col min="1793" max="1793" width="19.5703125" customWidth="1"/>
    <col min="1794" max="1794" width="16.85546875" customWidth="1"/>
    <col min="1795" max="1795" width="28.7109375" customWidth="1"/>
    <col min="1796" max="1797" width="16.85546875" customWidth="1"/>
    <col min="2049" max="2049" width="19.5703125" customWidth="1"/>
    <col min="2050" max="2050" width="16.85546875" customWidth="1"/>
    <col min="2051" max="2051" width="28.7109375" customWidth="1"/>
    <col min="2052" max="2053" width="16.85546875" customWidth="1"/>
    <col min="2305" max="2305" width="19.5703125" customWidth="1"/>
    <col min="2306" max="2306" width="16.85546875" customWidth="1"/>
    <col min="2307" max="2307" width="28.7109375" customWidth="1"/>
    <col min="2308" max="2309" width="16.85546875" customWidth="1"/>
    <col min="2561" max="2561" width="19.5703125" customWidth="1"/>
    <col min="2562" max="2562" width="16.85546875" customWidth="1"/>
    <col min="2563" max="2563" width="28.7109375" customWidth="1"/>
    <col min="2564" max="2565" width="16.85546875" customWidth="1"/>
    <col min="2817" max="2817" width="19.5703125" customWidth="1"/>
    <col min="2818" max="2818" width="16.85546875" customWidth="1"/>
    <col min="2819" max="2819" width="28.7109375" customWidth="1"/>
    <col min="2820" max="2821" width="16.85546875" customWidth="1"/>
    <col min="3073" max="3073" width="19.5703125" customWidth="1"/>
    <col min="3074" max="3074" width="16.85546875" customWidth="1"/>
    <col min="3075" max="3075" width="28.7109375" customWidth="1"/>
    <col min="3076" max="3077" width="16.85546875" customWidth="1"/>
    <col min="3329" max="3329" width="19.5703125" customWidth="1"/>
    <col min="3330" max="3330" width="16.85546875" customWidth="1"/>
    <col min="3331" max="3331" width="28.7109375" customWidth="1"/>
    <col min="3332" max="3333" width="16.85546875" customWidth="1"/>
    <col min="3585" max="3585" width="19.5703125" customWidth="1"/>
    <col min="3586" max="3586" width="16.85546875" customWidth="1"/>
    <col min="3587" max="3587" width="28.7109375" customWidth="1"/>
    <col min="3588" max="3589" width="16.85546875" customWidth="1"/>
    <col min="3841" max="3841" width="19.5703125" customWidth="1"/>
    <col min="3842" max="3842" width="16.85546875" customWidth="1"/>
    <col min="3843" max="3843" width="28.7109375" customWidth="1"/>
    <col min="3844" max="3845" width="16.85546875" customWidth="1"/>
    <col min="4097" max="4097" width="19.5703125" customWidth="1"/>
    <col min="4098" max="4098" width="16.85546875" customWidth="1"/>
    <col min="4099" max="4099" width="28.7109375" customWidth="1"/>
    <col min="4100" max="4101" width="16.85546875" customWidth="1"/>
    <col min="4353" max="4353" width="19.5703125" customWidth="1"/>
    <col min="4354" max="4354" width="16.85546875" customWidth="1"/>
    <col min="4355" max="4355" width="28.7109375" customWidth="1"/>
    <col min="4356" max="4357" width="16.85546875" customWidth="1"/>
    <col min="4609" max="4609" width="19.5703125" customWidth="1"/>
    <col min="4610" max="4610" width="16.85546875" customWidth="1"/>
    <col min="4611" max="4611" width="28.7109375" customWidth="1"/>
    <col min="4612" max="4613" width="16.85546875" customWidth="1"/>
    <col min="4865" max="4865" width="19.5703125" customWidth="1"/>
    <col min="4866" max="4866" width="16.85546875" customWidth="1"/>
    <col min="4867" max="4867" width="28.7109375" customWidth="1"/>
    <col min="4868" max="4869" width="16.85546875" customWidth="1"/>
    <col min="5121" max="5121" width="19.5703125" customWidth="1"/>
    <col min="5122" max="5122" width="16.85546875" customWidth="1"/>
    <col min="5123" max="5123" width="28.7109375" customWidth="1"/>
    <col min="5124" max="5125" width="16.85546875" customWidth="1"/>
    <col min="5377" max="5377" width="19.5703125" customWidth="1"/>
    <col min="5378" max="5378" width="16.85546875" customWidth="1"/>
    <col min="5379" max="5379" width="28.7109375" customWidth="1"/>
    <col min="5380" max="5381" width="16.85546875" customWidth="1"/>
    <col min="5633" max="5633" width="19.5703125" customWidth="1"/>
    <col min="5634" max="5634" width="16.85546875" customWidth="1"/>
    <col min="5635" max="5635" width="28.7109375" customWidth="1"/>
    <col min="5636" max="5637" width="16.85546875" customWidth="1"/>
    <col min="5889" max="5889" width="19.5703125" customWidth="1"/>
    <col min="5890" max="5890" width="16.85546875" customWidth="1"/>
    <col min="5891" max="5891" width="28.7109375" customWidth="1"/>
    <col min="5892" max="5893" width="16.85546875" customWidth="1"/>
    <col min="6145" max="6145" width="19.5703125" customWidth="1"/>
    <col min="6146" max="6146" width="16.85546875" customWidth="1"/>
    <col min="6147" max="6147" width="28.7109375" customWidth="1"/>
    <col min="6148" max="6149" width="16.85546875" customWidth="1"/>
    <col min="6401" max="6401" width="19.5703125" customWidth="1"/>
    <col min="6402" max="6402" width="16.85546875" customWidth="1"/>
    <col min="6403" max="6403" width="28.7109375" customWidth="1"/>
    <col min="6404" max="6405" width="16.85546875" customWidth="1"/>
    <col min="6657" max="6657" width="19.5703125" customWidth="1"/>
    <col min="6658" max="6658" width="16.85546875" customWidth="1"/>
    <col min="6659" max="6659" width="28.7109375" customWidth="1"/>
    <col min="6660" max="6661" width="16.85546875" customWidth="1"/>
    <col min="6913" max="6913" width="19.5703125" customWidth="1"/>
    <col min="6914" max="6914" width="16.85546875" customWidth="1"/>
    <col min="6915" max="6915" width="28.7109375" customWidth="1"/>
    <col min="6916" max="6917" width="16.85546875" customWidth="1"/>
    <col min="7169" max="7169" width="19.5703125" customWidth="1"/>
    <col min="7170" max="7170" width="16.85546875" customWidth="1"/>
    <col min="7171" max="7171" width="28.7109375" customWidth="1"/>
    <col min="7172" max="7173" width="16.85546875" customWidth="1"/>
    <col min="7425" max="7425" width="19.5703125" customWidth="1"/>
    <col min="7426" max="7426" width="16.85546875" customWidth="1"/>
    <col min="7427" max="7427" width="28.7109375" customWidth="1"/>
    <col min="7428" max="7429" width="16.85546875" customWidth="1"/>
    <col min="7681" max="7681" width="19.5703125" customWidth="1"/>
    <col min="7682" max="7682" width="16.85546875" customWidth="1"/>
    <col min="7683" max="7683" width="28.7109375" customWidth="1"/>
    <col min="7684" max="7685" width="16.85546875" customWidth="1"/>
    <col min="7937" max="7937" width="19.5703125" customWidth="1"/>
    <col min="7938" max="7938" width="16.85546875" customWidth="1"/>
    <col min="7939" max="7939" width="28.7109375" customWidth="1"/>
    <col min="7940" max="7941" width="16.85546875" customWidth="1"/>
    <col min="8193" max="8193" width="19.5703125" customWidth="1"/>
    <col min="8194" max="8194" width="16.85546875" customWidth="1"/>
    <col min="8195" max="8195" width="28.7109375" customWidth="1"/>
    <col min="8196" max="8197" width="16.85546875" customWidth="1"/>
    <col min="8449" max="8449" width="19.5703125" customWidth="1"/>
    <col min="8450" max="8450" width="16.85546875" customWidth="1"/>
    <col min="8451" max="8451" width="28.7109375" customWidth="1"/>
    <col min="8452" max="8453" width="16.85546875" customWidth="1"/>
    <col min="8705" max="8705" width="19.5703125" customWidth="1"/>
    <col min="8706" max="8706" width="16.85546875" customWidth="1"/>
    <col min="8707" max="8707" width="28.7109375" customWidth="1"/>
    <col min="8708" max="8709" width="16.85546875" customWidth="1"/>
    <col min="8961" max="8961" width="19.5703125" customWidth="1"/>
    <col min="8962" max="8962" width="16.85546875" customWidth="1"/>
    <col min="8963" max="8963" width="28.7109375" customWidth="1"/>
    <col min="8964" max="8965" width="16.85546875" customWidth="1"/>
    <col min="9217" max="9217" width="19.5703125" customWidth="1"/>
    <col min="9218" max="9218" width="16.85546875" customWidth="1"/>
    <col min="9219" max="9219" width="28.7109375" customWidth="1"/>
    <col min="9220" max="9221" width="16.85546875" customWidth="1"/>
    <col min="9473" max="9473" width="19.5703125" customWidth="1"/>
    <col min="9474" max="9474" width="16.85546875" customWidth="1"/>
    <col min="9475" max="9475" width="28.7109375" customWidth="1"/>
    <col min="9476" max="9477" width="16.85546875" customWidth="1"/>
    <col min="9729" max="9729" width="19.5703125" customWidth="1"/>
    <col min="9730" max="9730" width="16.85546875" customWidth="1"/>
    <col min="9731" max="9731" width="28.7109375" customWidth="1"/>
    <col min="9732" max="9733" width="16.85546875" customWidth="1"/>
    <col min="9985" max="9985" width="19.5703125" customWidth="1"/>
    <col min="9986" max="9986" width="16.85546875" customWidth="1"/>
    <col min="9987" max="9987" width="28.7109375" customWidth="1"/>
    <col min="9988" max="9989" width="16.85546875" customWidth="1"/>
    <col min="10241" max="10241" width="19.5703125" customWidth="1"/>
    <col min="10242" max="10242" width="16.85546875" customWidth="1"/>
    <col min="10243" max="10243" width="28.7109375" customWidth="1"/>
    <col min="10244" max="10245" width="16.85546875" customWidth="1"/>
    <col min="10497" max="10497" width="19.5703125" customWidth="1"/>
    <col min="10498" max="10498" width="16.85546875" customWidth="1"/>
    <col min="10499" max="10499" width="28.7109375" customWidth="1"/>
    <col min="10500" max="10501" width="16.85546875" customWidth="1"/>
    <col min="10753" max="10753" width="19.5703125" customWidth="1"/>
    <col min="10754" max="10754" width="16.85546875" customWidth="1"/>
    <col min="10755" max="10755" width="28.7109375" customWidth="1"/>
    <col min="10756" max="10757" width="16.85546875" customWidth="1"/>
    <col min="11009" max="11009" width="19.5703125" customWidth="1"/>
    <col min="11010" max="11010" width="16.85546875" customWidth="1"/>
    <col min="11011" max="11011" width="28.7109375" customWidth="1"/>
    <col min="11012" max="11013" width="16.85546875" customWidth="1"/>
    <col min="11265" max="11265" width="19.5703125" customWidth="1"/>
    <col min="11266" max="11266" width="16.85546875" customWidth="1"/>
    <col min="11267" max="11267" width="28.7109375" customWidth="1"/>
    <col min="11268" max="11269" width="16.85546875" customWidth="1"/>
    <col min="11521" max="11521" width="19.5703125" customWidth="1"/>
    <col min="11522" max="11522" width="16.85546875" customWidth="1"/>
    <col min="11523" max="11523" width="28.7109375" customWidth="1"/>
    <col min="11524" max="11525" width="16.85546875" customWidth="1"/>
    <col min="11777" max="11777" width="19.5703125" customWidth="1"/>
    <col min="11778" max="11778" width="16.85546875" customWidth="1"/>
    <col min="11779" max="11779" width="28.7109375" customWidth="1"/>
    <col min="11780" max="11781" width="16.85546875" customWidth="1"/>
    <col min="12033" max="12033" width="19.5703125" customWidth="1"/>
    <col min="12034" max="12034" width="16.85546875" customWidth="1"/>
    <col min="12035" max="12035" width="28.7109375" customWidth="1"/>
    <col min="12036" max="12037" width="16.85546875" customWidth="1"/>
    <col min="12289" max="12289" width="19.5703125" customWidth="1"/>
    <col min="12290" max="12290" width="16.85546875" customWidth="1"/>
    <col min="12291" max="12291" width="28.7109375" customWidth="1"/>
    <col min="12292" max="12293" width="16.85546875" customWidth="1"/>
    <col min="12545" max="12545" width="19.5703125" customWidth="1"/>
    <col min="12546" max="12546" width="16.85546875" customWidth="1"/>
    <col min="12547" max="12547" width="28.7109375" customWidth="1"/>
    <col min="12548" max="12549" width="16.85546875" customWidth="1"/>
    <col min="12801" max="12801" width="19.5703125" customWidth="1"/>
    <col min="12802" max="12802" width="16.85546875" customWidth="1"/>
    <col min="12803" max="12803" width="28.7109375" customWidth="1"/>
    <col min="12804" max="12805" width="16.85546875" customWidth="1"/>
    <col min="13057" max="13057" width="19.5703125" customWidth="1"/>
    <col min="13058" max="13058" width="16.85546875" customWidth="1"/>
    <col min="13059" max="13059" width="28.7109375" customWidth="1"/>
    <col min="13060" max="13061" width="16.85546875" customWidth="1"/>
    <col min="13313" max="13313" width="19.5703125" customWidth="1"/>
    <col min="13314" max="13314" width="16.85546875" customWidth="1"/>
    <col min="13315" max="13315" width="28.7109375" customWidth="1"/>
    <col min="13316" max="13317" width="16.85546875" customWidth="1"/>
    <col min="13569" max="13569" width="19.5703125" customWidth="1"/>
    <col min="13570" max="13570" width="16.85546875" customWidth="1"/>
    <col min="13571" max="13571" width="28.7109375" customWidth="1"/>
    <col min="13572" max="13573" width="16.85546875" customWidth="1"/>
    <col min="13825" max="13825" width="19.5703125" customWidth="1"/>
    <col min="13826" max="13826" width="16.85546875" customWidth="1"/>
    <col min="13827" max="13827" width="28.7109375" customWidth="1"/>
    <col min="13828" max="13829" width="16.85546875" customWidth="1"/>
    <col min="14081" max="14081" width="19.5703125" customWidth="1"/>
    <col min="14082" max="14082" width="16.85546875" customWidth="1"/>
    <col min="14083" max="14083" width="28.7109375" customWidth="1"/>
    <col min="14084" max="14085" width="16.85546875" customWidth="1"/>
    <col min="14337" max="14337" width="19.5703125" customWidth="1"/>
    <col min="14338" max="14338" width="16.85546875" customWidth="1"/>
    <col min="14339" max="14339" width="28.7109375" customWidth="1"/>
    <col min="14340" max="14341" width="16.85546875" customWidth="1"/>
    <col min="14593" max="14593" width="19.5703125" customWidth="1"/>
    <col min="14594" max="14594" width="16.85546875" customWidth="1"/>
    <col min="14595" max="14595" width="28.7109375" customWidth="1"/>
    <col min="14596" max="14597" width="16.85546875" customWidth="1"/>
    <col min="14849" max="14849" width="19.5703125" customWidth="1"/>
    <col min="14850" max="14850" width="16.85546875" customWidth="1"/>
    <col min="14851" max="14851" width="28.7109375" customWidth="1"/>
    <col min="14852" max="14853" width="16.85546875" customWidth="1"/>
    <col min="15105" max="15105" width="19.5703125" customWidth="1"/>
    <col min="15106" max="15106" width="16.85546875" customWidth="1"/>
    <col min="15107" max="15107" width="28.7109375" customWidth="1"/>
    <col min="15108" max="15109" width="16.85546875" customWidth="1"/>
    <col min="15361" max="15361" width="19.5703125" customWidth="1"/>
    <col min="15362" max="15362" width="16.85546875" customWidth="1"/>
    <col min="15363" max="15363" width="28.7109375" customWidth="1"/>
    <col min="15364" max="15365" width="16.85546875" customWidth="1"/>
    <col min="15617" max="15617" width="19.5703125" customWidth="1"/>
    <col min="15618" max="15618" width="16.85546875" customWidth="1"/>
    <col min="15619" max="15619" width="28.7109375" customWidth="1"/>
    <col min="15620" max="15621" width="16.85546875" customWidth="1"/>
    <col min="15873" max="15873" width="19.5703125" customWidth="1"/>
    <col min="15874" max="15874" width="16.85546875" customWidth="1"/>
    <col min="15875" max="15875" width="28.7109375" customWidth="1"/>
    <col min="15876" max="15877" width="16.85546875" customWidth="1"/>
    <col min="16129" max="16129" width="19.5703125" customWidth="1"/>
    <col min="16130" max="16130" width="16.85546875" customWidth="1"/>
    <col min="16131" max="16131" width="28.7109375" customWidth="1"/>
    <col min="16132" max="16133" width="16.85546875" customWidth="1"/>
  </cols>
  <sheetData>
    <row r="1" spans="1:14"/>
    <row r="2" spans="1:14" ht="39.75" customHeight="1"/>
    <row r="3" spans="1:14" ht="20.25" customHeight="1">
      <c r="A3" s="205" t="s">
        <v>134</v>
      </c>
      <c r="B3" s="205"/>
      <c r="C3" s="205"/>
      <c r="D3" s="205"/>
      <c r="E3" s="205"/>
    </row>
    <row r="4" spans="1:14" ht="8.25" customHeight="1"/>
    <row r="5" spans="1:14">
      <c r="A5" s="207" t="s">
        <v>135</v>
      </c>
      <c r="B5" s="155"/>
      <c r="C5" s="155"/>
      <c r="D5" s="208" t="s">
        <v>136</v>
      </c>
      <c r="E5" s="208"/>
    </row>
    <row r="6" spans="1:14">
      <c r="A6" s="209" t="s">
        <v>137</v>
      </c>
      <c r="B6" s="209"/>
      <c r="C6" s="209"/>
      <c r="D6" s="209" t="s">
        <v>138</v>
      </c>
      <c r="E6" s="209"/>
      <c r="F6" s="156"/>
      <c r="G6" s="156"/>
      <c r="H6" s="156"/>
      <c r="I6" s="156"/>
      <c r="J6" s="156"/>
      <c r="K6" s="156"/>
      <c r="L6" s="156"/>
      <c r="M6" s="156"/>
      <c r="N6" s="156"/>
    </row>
    <row r="7" spans="1:14" ht="8.25" customHeight="1">
      <c r="A7" s="210"/>
      <c r="B7" s="210"/>
      <c r="C7" s="211"/>
      <c r="D7" s="212"/>
      <c r="E7" s="213"/>
    </row>
    <row r="8" spans="1:14">
      <c r="A8" s="207" t="s">
        <v>139</v>
      </c>
      <c r="B8" s="157" t="s">
        <v>140</v>
      </c>
      <c r="C8" s="157"/>
      <c r="D8" s="157"/>
      <c r="E8" s="157"/>
    </row>
    <row r="9" spans="1:14" s="158" customFormat="1" ht="12.75">
      <c r="A9" s="214" t="s">
        <v>141</v>
      </c>
      <c r="B9" s="215" t="s">
        <v>38</v>
      </c>
      <c r="C9" s="215"/>
      <c r="D9" s="215"/>
      <c r="E9" s="215"/>
    </row>
    <row r="10" spans="1:14" ht="8.25" customHeight="1">
      <c r="A10" s="216"/>
      <c r="B10" s="217"/>
      <c r="C10" s="217"/>
      <c r="D10" s="218"/>
      <c r="E10" s="217"/>
    </row>
    <row r="11" spans="1:14">
      <c r="A11" s="160" t="s">
        <v>142</v>
      </c>
      <c r="B11" s="160"/>
      <c r="C11" s="160"/>
      <c r="D11" s="160"/>
      <c r="E11" s="160"/>
    </row>
    <row r="12" spans="1:14">
      <c r="A12" s="219" t="s">
        <v>143</v>
      </c>
      <c r="B12" s="219"/>
      <c r="C12" s="219"/>
      <c r="D12" s="219"/>
      <c r="E12" s="219"/>
    </row>
    <row r="13" spans="1:14" ht="11.25" customHeight="1">
      <c r="A13" s="159"/>
      <c r="B13" s="159"/>
      <c r="C13" s="159"/>
      <c r="D13" s="161"/>
      <c r="E13" s="161"/>
    </row>
    <row r="14" spans="1:14" ht="20.25" customHeight="1">
      <c r="A14" s="206" t="s">
        <v>144</v>
      </c>
      <c r="B14" s="206"/>
      <c r="C14" s="206"/>
      <c r="D14" s="206"/>
      <c r="E14" s="206"/>
    </row>
    <row r="15" spans="1:14" ht="11.25" customHeight="1">
      <c r="A15" s="162"/>
      <c r="B15" s="162"/>
      <c r="C15" s="162"/>
      <c r="D15" s="162"/>
      <c r="E15" s="162"/>
    </row>
    <row r="16" spans="1:14">
      <c r="A16" s="163" t="s">
        <v>145</v>
      </c>
      <c r="B16" s="163"/>
      <c r="C16" s="163"/>
      <c r="D16" s="164" t="s">
        <v>146</v>
      </c>
      <c r="E16" s="164" t="s">
        <v>147</v>
      </c>
    </row>
    <row r="17" spans="1:5">
      <c r="A17" s="165" t="s">
        <v>148</v>
      </c>
      <c r="B17" s="166"/>
      <c r="C17" s="167"/>
      <c r="D17" s="168" t="s">
        <v>129</v>
      </c>
      <c r="E17" s="169">
        <v>0.03</v>
      </c>
    </row>
    <row r="18" spans="1:5">
      <c r="A18" s="165" t="s">
        <v>149</v>
      </c>
      <c r="B18" s="166"/>
      <c r="C18" s="167"/>
      <c r="D18" s="168" t="s">
        <v>150</v>
      </c>
      <c r="E18" s="169">
        <v>8.0000000000000002E-3</v>
      </c>
    </row>
    <row r="19" spans="1:5">
      <c r="A19" s="165" t="s">
        <v>151</v>
      </c>
      <c r="B19" s="166"/>
      <c r="C19" s="167"/>
      <c r="D19" s="168" t="s">
        <v>130</v>
      </c>
      <c r="E19" s="169">
        <v>9.7000000000000003E-3</v>
      </c>
    </row>
    <row r="20" spans="1:5">
      <c r="A20" s="165" t="s">
        <v>152</v>
      </c>
      <c r="B20" s="166"/>
      <c r="C20" s="167"/>
      <c r="D20" s="168" t="s">
        <v>131</v>
      </c>
      <c r="E20" s="169">
        <v>5.8999999999999999E-3</v>
      </c>
    </row>
    <row r="21" spans="1:5">
      <c r="A21" s="165" t="s">
        <v>153</v>
      </c>
      <c r="B21" s="166"/>
      <c r="C21" s="167"/>
      <c r="D21" s="168" t="s">
        <v>132</v>
      </c>
      <c r="E21" s="169">
        <v>6.1600000000000002E-2</v>
      </c>
    </row>
    <row r="22" spans="1:5">
      <c r="A22" s="170" t="s">
        <v>154</v>
      </c>
      <c r="B22" s="171" t="s">
        <v>155</v>
      </c>
      <c r="C22" s="171"/>
      <c r="D22" s="172" t="s">
        <v>156</v>
      </c>
      <c r="E22" s="169">
        <v>6.5000000000000006E-3</v>
      </c>
    </row>
    <row r="23" spans="1:5">
      <c r="A23" s="173"/>
      <c r="B23" s="171" t="s">
        <v>157</v>
      </c>
      <c r="C23" s="171"/>
      <c r="D23" s="174"/>
      <c r="E23" s="169">
        <v>0.03</v>
      </c>
    </row>
    <row r="24" spans="1:5">
      <c r="A24" s="173"/>
      <c r="B24" s="171" t="s">
        <v>158</v>
      </c>
      <c r="C24" s="171"/>
      <c r="D24" s="174"/>
      <c r="E24" s="175">
        <f>ROUND(E34*E35,4)</f>
        <v>0.05</v>
      </c>
    </row>
    <row r="25" spans="1:5">
      <c r="A25" s="176"/>
      <c r="B25" s="165" t="s">
        <v>159</v>
      </c>
      <c r="C25" s="167"/>
      <c r="D25" s="177"/>
      <c r="E25" s="175">
        <v>4.4999999999999998E-2</v>
      </c>
    </row>
    <row r="26" spans="1:5">
      <c r="A26" s="165" t="s">
        <v>160</v>
      </c>
      <c r="B26" s="166"/>
      <c r="C26" s="166"/>
      <c r="D26" s="167"/>
      <c r="E26" s="175">
        <f ca="1">ROUND((((1+SUM(E$25:E$27))*(1+E$28)*(1+E$29))/(1-SUM(E$30:E$32)))-1,4)</f>
        <v>0.22470000000000001</v>
      </c>
    </row>
    <row r="27" spans="1:5">
      <c r="A27" s="178" t="s">
        <v>161</v>
      </c>
      <c r="B27" s="179"/>
      <c r="C27" s="179"/>
      <c r="D27" s="180"/>
      <c r="E27" s="181">
        <f ca="1">ROUND((((1+SUM(E$25:E$27))*(1+E$28)*(1+E$29))/(1-SUM(E$30:E$33)))-1,4)</f>
        <v>0.28820000000000001</v>
      </c>
    </row>
    <row r="28" spans="1:5">
      <c r="A28" s="162"/>
      <c r="B28" s="162"/>
      <c r="C28" s="162"/>
      <c r="D28" s="162"/>
      <c r="E28" s="182"/>
    </row>
    <row r="29" spans="1:5">
      <c r="A29" s="183" t="s">
        <v>162</v>
      </c>
      <c r="B29" s="162"/>
      <c r="C29" s="162"/>
      <c r="D29" s="162"/>
      <c r="E29" s="162"/>
    </row>
    <row r="30" spans="1:5">
      <c r="A30" s="183"/>
      <c r="B30" s="162"/>
      <c r="C30" s="162"/>
      <c r="D30" s="162"/>
      <c r="E30" s="162"/>
    </row>
    <row r="31" spans="1:5">
      <c r="A31" s="184" t="str">
        <f>IF(A12=" - Fornecimento de Materiais e Equipamentos","",IF($B$13="","",CONCATENATE("Declaro que foi adotado o regime contribuição previdenciária ",#REF!,", sendo esta a alternativa mais adequada para a Administração Pública.")))</f>
        <v/>
      </c>
      <c r="B31" s="184"/>
      <c r="C31" s="184"/>
      <c r="D31" s="184"/>
      <c r="E31" s="184"/>
    </row>
    <row r="32" spans="1:5">
      <c r="A32" s="185" t="str">
        <f>IF(OR($AH$14&lt;$AJ$14,$AH$14&gt;$AK$14)=TRUE,$AJ$24,"")</f>
        <v/>
      </c>
      <c r="B32" s="185"/>
      <c r="C32" s="185"/>
      <c r="D32" s="185"/>
      <c r="E32" s="185"/>
    </row>
    <row r="33" spans="1:5">
      <c r="A33" s="186"/>
      <c r="B33" s="186"/>
      <c r="C33" s="186"/>
      <c r="D33" s="186"/>
      <c r="E33" s="186"/>
    </row>
    <row r="34" spans="1:5">
      <c r="A34" s="187" t="s">
        <v>163</v>
      </c>
      <c r="B34" s="187"/>
      <c r="C34" s="187"/>
      <c r="D34" s="187"/>
      <c r="E34" s="188">
        <v>1</v>
      </c>
    </row>
    <row r="35" spans="1:5">
      <c r="A35" s="187" t="s">
        <v>164</v>
      </c>
      <c r="B35" s="187"/>
      <c r="C35" s="187"/>
      <c r="D35" s="187"/>
      <c r="E35" s="188">
        <v>0.05</v>
      </c>
    </row>
    <row r="36" spans="1:5">
      <c r="A36" s="189"/>
      <c r="B36" s="190"/>
      <c r="C36" s="190"/>
      <c r="D36" s="191"/>
      <c r="E36" s="192"/>
    </row>
    <row r="37" spans="1:5">
      <c r="A37" s="193" t="s">
        <v>165</v>
      </c>
      <c r="B37" s="193"/>
      <c r="C37" s="193"/>
      <c r="D37" s="193"/>
      <c r="E37" s="193"/>
    </row>
    <row r="38" spans="1:5" ht="40.5" customHeight="1">
      <c r="A38" s="194"/>
      <c r="B38" s="195"/>
      <c r="C38" s="195"/>
      <c r="D38" s="195"/>
      <c r="E38" s="195"/>
    </row>
    <row r="39" spans="1:5" ht="46.5" customHeight="1">
      <c r="A39" s="196"/>
      <c r="B39" s="197"/>
      <c r="C39" s="198"/>
      <c r="D39" s="199"/>
      <c r="E39" s="199"/>
    </row>
    <row r="40" spans="1:5">
      <c r="A40" s="200" t="s">
        <v>166</v>
      </c>
      <c r="B40" s="200"/>
      <c r="C40" s="200"/>
      <c r="D40" s="162"/>
      <c r="E40" s="162"/>
    </row>
    <row r="41" spans="1:5">
      <c r="A41" s="201" t="s">
        <v>133</v>
      </c>
      <c r="B41" s="202" t="s">
        <v>167</v>
      </c>
      <c r="C41" s="202"/>
      <c r="D41" s="201"/>
      <c r="E41" s="203"/>
    </row>
    <row r="42" spans="1:5">
      <c r="A42" s="201" t="s">
        <v>168</v>
      </c>
      <c r="B42" s="202" t="s">
        <v>29</v>
      </c>
      <c r="C42" s="202"/>
      <c r="D42" s="204"/>
      <c r="E42" s="204"/>
    </row>
    <row r="43" spans="1:5"/>
    <row r="44" spans="1:5"/>
    <row r="45" spans="1:5"/>
    <row r="46" spans="1:5"/>
    <row r="47" spans="1:5"/>
    <row r="48" spans="1:5"/>
    <row r="49"/>
    <row r="50"/>
    <row r="51"/>
    <row r="52"/>
    <row r="53"/>
    <row r="54"/>
    <row r="55"/>
    <row r="56"/>
    <row r="57"/>
    <row r="58"/>
    <row r="59"/>
    <row r="60"/>
    <row r="61"/>
  </sheetData>
  <protectedRanges>
    <protectedRange sqref="A12:E12" name="Intervalo2"/>
    <protectedRange sqref="E34:E35 E41 E17:E23 B41:C42 A37:E38 A6:E6 A9:E9" name="Intervalo1"/>
  </protectedRanges>
  <mergeCells count="27">
    <mergeCell ref="A31:E31"/>
    <mergeCell ref="A32:E32"/>
    <mergeCell ref="A34:D34"/>
    <mergeCell ref="A35:D35"/>
    <mergeCell ref="A37:E37"/>
    <mergeCell ref="A40:C40"/>
    <mergeCell ref="A22:A25"/>
    <mergeCell ref="D22:D25"/>
    <mergeCell ref="B25:C25"/>
    <mergeCell ref="A26:D26"/>
    <mergeCell ref="A27:D27"/>
    <mergeCell ref="A29:A30"/>
    <mergeCell ref="A16:C16"/>
    <mergeCell ref="A17:C17"/>
    <mergeCell ref="A18:C18"/>
    <mergeCell ref="A19:C19"/>
    <mergeCell ref="A20:C20"/>
    <mergeCell ref="A21:C21"/>
    <mergeCell ref="A3:E3"/>
    <mergeCell ref="D5:E5"/>
    <mergeCell ref="A6:C6"/>
    <mergeCell ref="D6:E6"/>
    <mergeCell ref="B8:E8"/>
    <mergeCell ref="B9:E9"/>
    <mergeCell ref="A11:E11"/>
    <mergeCell ref="A12:E12"/>
    <mergeCell ref="A14:E14"/>
  </mergeCells>
  <dataValidations disablePrompts="1" count="2">
    <dataValidation type="list" allowBlank="1" showErrorMessage="1" sqref="A12:E12 IW12:JA12 SS12:SW12 ACO12:ACS12 AMK12:AMO12 AWG12:AWK12 BGC12:BGG12 BPY12:BQC12 BZU12:BZY12 CJQ12:CJU12 CTM12:CTQ12 DDI12:DDM12 DNE12:DNI12 DXA12:DXE12 EGW12:EHA12 EQS12:EQW12 FAO12:FAS12 FKK12:FKO12 FUG12:FUK12 GEC12:GEG12 GNY12:GOC12 GXU12:GXY12 HHQ12:HHU12 HRM12:HRQ12 IBI12:IBM12 ILE12:ILI12 IVA12:IVE12 JEW12:JFA12 JOS12:JOW12 JYO12:JYS12 KIK12:KIO12 KSG12:KSK12 LCC12:LCG12 LLY12:LMC12 LVU12:LVY12 MFQ12:MFU12 MPM12:MPQ12 MZI12:MZM12 NJE12:NJI12 NTA12:NTE12 OCW12:ODA12 OMS12:OMW12 OWO12:OWS12 PGK12:PGO12 PQG12:PQK12 QAC12:QAG12 QJY12:QKC12 QTU12:QTY12 RDQ12:RDU12 RNM12:RNQ12 RXI12:RXM12 SHE12:SHI12 SRA12:SRE12 TAW12:TBA12 TKS12:TKW12 TUO12:TUS12 UEK12:UEO12 UOG12:UOK12 UYC12:UYG12 VHY12:VIC12 VRU12:VRY12 WBQ12:WBU12 WLM12:WLQ12 WVI12:WVM12 A65548:E65548 IW65548:JA65548 SS65548:SW65548 ACO65548:ACS65548 AMK65548:AMO65548 AWG65548:AWK65548 BGC65548:BGG65548 BPY65548:BQC65548 BZU65548:BZY65548 CJQ65548:CJU65548 CTM65548:CTQ65548 DDI65548:DDM65548 DNE65548:DNI65548 DXA65548:DXE65548 EGW65548:EHA65548 EQS65548:EQW65548 FAO65548:FAS65548 FKK65548:FKO65548 FUG65548:FUK65548 GEC65548:GEG65548 GNY65548:GOC65548 GXU65548:GXY65548 HHQ65548:HHU65548 HRM65548:HRQ65548 IBI65548:IBM65548 ILE65548:ILI65548 IVA65548:IVE65548 JEW65548:JFA65548 JOS65548:JOW65548 JYO65548:JYS65548 KIK65548:KIO65548 KSG65548:KSK65548 LCC65548:LCG65548 LLY65548:LMC65548 LVU65548:LVY65548 MFQ65548:MFU65548 MPM65548:MPQ65548 MZI65548:MZM65548 NJE65548:NJI65548 NTA65548:NTE65548 OCW65548:ODA65548 OMS65548:OMW65548 OWO65548:OWS65548 PGK65548:PGO65548 PQG65548:PQK65548 QAC65548:QAG65548 QJY65548:QKC65548 QTU65548:QTY65548 RDQ65548:RDU65548 RNM65548:RNQ65548 RXI65548:RXM65548 SHE65548:SHI65548 SRA65548:SRE65548 TAW65548:TBA65548 TKS65548:TKW65548 TUO65548:TUS65548 UEK65548:UEO65548 UOG65548:UOK65548 UYC65548:UYG65548 VHY65548:VIC65548 VRU65548:VRY65548 WBQ65548:WBU65548 WLM65548:WLQ65548 WVI65548:WVM65548 A131084:E131084 IW131084:JA131084 SS131084:SW131084 ACO131084:ACS131084 AMK131084:AMO131084 AWG131084:AWK131084 BGC131084:BGG131084 BPY131084:BQC131084 BZU131084:BZY131084 CJQ131084:CJU131084 CTM131084:CTQ131084 DDI131084:DDM131084 DNE131084:DNI131084 DXA131084:DXE131084 EGW131084:EHA131084 EQS131084:EQW131084 FAO131084:FAS131084 FKK131084:FKO131084 FUG131084:FUK131084 GEC131084:GEG131084 GNY131084:GOC131084 GXU131084:GXY131084 HHQ131084:HHU131084 HRM131084:HRQ131084 IBI131084:IBM131084 ILE131084:ILI131084 IVA131084:IVE131084 JEW131084:JFA131084 JOS131084:JOW131084 JYO131084:JYS131084 KIK131084:KIO131084 KSG131084:KSK131084 LCC131084:LCG131084 LLY131084:LMC131084 LVU131084:LVY131084 MFQ131084:MFU131084 MPM131084:MPQ131084 MZI131084:MZM131084 NJE131084:NJI131084 NTA131084:NTE131084 OCW131084:ODA131084 OMS131084:OMW131084 OWO131084:OWS131084 PGK131084:PGO131084 PQG131084:PQK131084 QAC131084:QAG131084 QJY131084:QKC131084 QTU131084:QTY131084 RDQ131084:RDU131084 RNM131084:RNQ131084 RXI131084:RXM131084 SHE131084:SHI131084 SRA131084:SRE131084 TAW131084:TBA131084 TKS131084:TKW131084 TUO131084:TUS131084 UEK131084:UEO131084 UOG131084:UOK131084 UYC131084:UYG131084 VHY131084:VIC131084 VRU131084:VRY131084 WBQ131084:WBU131084 WLM131084:WLQ131084 WVI131084:WVM131084 A196620:E196620 IW196620:JA196620 SS196620:SW196620 ACO196620:ACS196620 AMK196620:AMO196620 AWG196620:AWK196620 BGC196620:BGG196620 BPY196620:BQC196620 BZU196620:BZY196620 CJQ196620:CJU196620 CTM196620:CTQ196620 DDI196620:DDM196620 DNE196620:DNI196620 DXA196620:DXE196620 EGW196620:EHA196620 EQS196620:EQW196620 FAO196620:FAS196620 FKK196620:FKO196620 FUG196620:FUK196620 GEC196620:GEG196620 GNY196620:GOC196620 GXU196620:GXY196620 HHQ196620:HHU196620 HRM196620:HRQ196620 IBI196620:IBM196620 ILE196620:ILI196620 IVA196620:IVE196620 JEW196620:JFA196620 JOS196620:JOW196620 JYO196620:JYS196620 KIK196620:KIO196620 KSG196620:KSK196620 LCC196620:LCG196620 LLY196620:LMC196620 LVU196620:LVY196620 MFQ196620:MFU196620 MPM196620:MPQ196620 MZI196620:MZM196620 NJE196620:NJI196620 NTA196620:NTE196620 OCW196620:ODA196620 OMS196620:OMW196620 OWO196620:OWS196620 PGK196620:PGO196620 PQG196620:PQK196620 QAC196620:QAG196620 QJY196620:QKC196620 QTU196620:QTY196620 RDQ196620:RDU196620 RNM196620:RNQ196620 RXI196620:RXM196620 SHE196620:SHI196620 SRA196620:SRE196620 TAW196620:TBA196620 TKS196620:TKW196620 TUO196620:TUS196620 UEK196620:UEO196620 UOG196620:UOK196620 UYC196620:UYG196620 VHY196620:VIC196620 VRU196620:VRY196620 WBQ196620:WBU196620 WLM196620:WLQ196620 WVI196620:WVM196620 A262156:E262156 IW262156:JA262156 SS262156:SW262156 ACO262156:ACS262156 AMK262156:AMO262156 AWG262156:AWK262156 BGC262156:BGG262156 BPY262156:BQC262156 BZU262156:BZY262156 CJQ262156:CJU262156 CTM262156:CTQ262156 DDI262156:DDM262156 DNE262156:DNI262156 DXA262156:DXE262156 EGW262156:EHA262156 EQS262156:EQW262156 FAO262156:FAS262156 FKK262156:FKO262156 FUG262156:FUK262156 GEC262156:GEG262156 GNY262156:GOC262156 GXU262156:GXY262156 HHQ262156:HHU262156 HRM262156:HRQ262156 IBI262156:IBM262156 ILE262156:ILI262156 IVA262156:IVE262156 JEW262156:JFA262156 JOS262156:JOW262156 JYO262156:JYS262156 KIK262156:KIO262156 KSG262156:KSK262156 LCC262156:LCG262156 LLY262156:LMC262156 LVU262156:LVY262156 MFQ262156:MFU262156 MPM262156:MPQ262156 MZI262156:MZM262156 NJE262156:NJI262156 NTA262156:NTE262156 OCW262156:ODA262156 OMS262156:OMW262156 OWO262156:OWS262156 PGK262156:PGO262156 PQG262156:PQK262156 QAC262156:QAG262156 QJY262156:QKC262156 QTU262156:QTY262156 RDQ262156:RDU262156 RNM262156:RNQ262156 RXI262156:RXM262156 SHE262156:SHI262156 SRA262156:SRE262156 TAW262156:TBA262156 TKS262156:TKW262156 TUO262156:TUS262156 UEK262156:UEO262156 UOG262156:UOK262156 UYC262156:UYG262156 VHY262156:VIC262156 VRU262156:VRY262156 WBQ262156:WBU262156 WLM262156:WLQ262156 WVI262156:WVM262156 A327692:E327692 IW327692:JA327692 SS327692:SW327692 ACO327692:ACS327692 AMK327692:AMO327692 AWG327692:AWK327692 BGC327692:BGG327692 BPY327692:BQC327692 BZU327692:BZY327692 CJQ327692:CJU327692 CTM327692:CTQ327692 DDI327692:DDM327692 DNE327692:DNI327692 DXA327692:DXE327692 EGW327692:EHA327692 EQS327692:EQW327692 FAO327692:FAS327692 FKK327692:FKO327692 FUG327692:FUK327692 GEC327692:GEG327692 GNY327692:GOC327692 GXU327692:GXY327692 HHQ327692:HHU327692 HRM327692:HRQ327692 IBI327692:IBM327692 ILE327692:ILI327692 IVA327692:IVE327692 JEW327692:JFA327692 JOS327692:JOW327692 JYO327692:JYS327692 KIK327692:KIO327692 KSG327692:KSK327692 LCC327692:LCG327692 LLY327692:LMC327692 LVU327692:LVY327692 MFQ327692:MFU327692 MPM327692:MPQ327692 MZI327692:MZM327692 NJE327692:NJI327692 NTA327692:NTE327692 OCW327692:ODA327692 OMS327692:OMW327692 OWO327692:OWS327692 PGK327692:PGO327692 PQG327692:PQK327692 QAC327692:QAG327692 QJY327692:QKC327692 QTU327692:QTY327692 RDQ327692:RDU327692 RNM327692:RNQ327692 RXI327692:RXM327692 SHE327692:SHI327692 SRA327692:SRE327692 TAW327692:TBA327692 TKS327692:TKW327692 TUO327692:TUS327692 UEK327692:UEO327692 UOG327692:UOK327692 UYC327692:UYG327692 VHY327692:VIC327692 VRU327692:VRY327692 WBQ327692:WBU327692 WLM327692:WLQ327692 WVI327692:WVM327692 A393228:E393228 IW393228:JA393228 SS393228:SW393228 ACO393228:ACS393228 AMK393228:AMO393228 AWG393228:AWK393228 BGC393228:BGG393228 BPY393228:BQC393228 BZU393228:BZY393228 CJQ393228:CJU393228 CTM393228:CTQ393228 DDI393228:DDM393228 DNE393228:DNI393228 DXA393228:DXE393228 EGW393228:EHA393228 EQS393228:EQW393228 FAO393228:FAS393228 FKK393228:FKO393228 FUG393228:FUK393228 GEC393228:GEG393228 GNY393228:GOC393228 GXU393228:GXY393228 HHQ393228:HHU393228 HRM393228:HRQ393228 IBI393228:IBM393228 ILE393228:ILI393228 IVA393228:IVE393228 JEW393228:JFA393228 JOS393228:JOW393228 JYO393228:JYS393228 KIK393228:KIO393228 KSG393228:KSK393228 LCC393228:LCG393228 LLY393228:LMC393228 LVU393228:LVY393228 MFQ393228:MFU393228 MPM393228:MPQ393228 MZI393228:MZM393228 NJE393228:NJI393228 NTA393228:NTE393228 OCW393228:ODA393228 OMS393228:OMW393228 OWO393228:OWS393228 PGK393228:PGO393228 PQG393228:PQK393228 QAC393228:QAG393228 QJY393228:QKC393228 QTU393228:QTY393228 RDQ393228:RDU393228 RNM393228:RNQ393228 RXI393228:RXM393228 SHE393228:SHI393228 SRA393228:SRE393228 TAW393228:TBA393228 TKS393228:TKW393228 TUO393228:TUS393228 UEK393228:UEO393228 UOG393228:UOK393228 UYC393228:UYG393228 VHY393228:VIC393228 VRU393228:VRY393228 WBQ393228:WBU393228 WLM393228:WLQ393228 WVI393228:WVM393228 A458764:E458764 IW458764:JA458764 SS458764:SW458764 ACO458764:ACS458764 AMK458764:AMO458764 AWG458764:AWK458764 BGC458764:BGG458764 BPY458764:BQC458764 BZU458764:BZY458764 CJQ458764:CJU458764 CTM458764:CTQ458764 DDI458764:DDM458764 DNE458764:DNI458764 DXA458764:DXE458764 EGW458764:EHA458764 EQS458764:EQW458764 FAO458764:FAS458764 FKK458764:FKO458764 FUG458764:FUK458764 GEC458764:GEG458764 GNY458764:GOC458764 GXU458764:GXY458764 HHQ458764:HHU458764 HRM458764:HRQ458764 IBI458764:IBM458764 ILE458764:ILI458764 IVA458764:IVE458764 JEW458764:JFA458764 JOS458764:JOW458764 JYO458764:JYS458764 KIK458764:KIO458764 KSG458764:KSK458764 LCC458764:LCG458764 LLY458764:LMC458764 LVU458764:LVY458764 MFQ458764:MFU458764 MPM458764:MPQ458764 MZI458764:MZM458764 NJE458764:NJI458764 NTA458764:NTE458764 OCW458764:ODA458764 OMS458764:OMW458764 OWO458764:OWS458764 PGK458764:PGO458764 PQG458764:PQK458764 QAC458764:QAG458764 QJY458764:QKC458764 QTU458764:QTY458764 RDQ458764:RDU458764 RNM458764:RNQ458764 RXI458764:RXM458764 SHE458764:SHI458764 SRA458764:SRE458764 TAW458764:TBA458764 TKS458764:TKW458764 TUO458764:TUS458764 UEK458764:UEO458764 UOG458764:UOK458764 UYC458764:UYG458764 VHY458764:VIC458764 VRU458764:VRY458764 WBQ458764:WBU458764 WLM458764:WLQ458764 WVI458764:WVM458764 A524300:E524300 IW524300:JA524300 SS524300:SW524300 ACO524300:ACS524300 AMK524300:AMO524300 AWG524300:AWK524300 BGC524300:BGG524300 BPY524300:BQC524300 BZU524300:BZY524300 CJQ524300:CJU524300 CTM524300:CTQ524300 DDI524300:DDM524300 DNE524300:DNI524300 DXA524300:DXE524300 EGW524300:EHA524300 EQS524300:EQW524300 FAO524300:FAS524300 FKK524300:FKO524300 FUG524300:FUK524300 GEC524300:GEG524300 GNY524300:GOC524300 GXU524300:GXY524300 HHQ524300:HHU524300 HRM524300:HRQ524300 IBI524300:IBM524300 ILE524300:ILI524300 IVA524300:IVE524300 JEW524300:JFA524300 JOS524300:JOW524300 JYO524300:JYS524300 KIK524300:KIO524300 KSG524300:KSK524300 LCC524300:LCG524300 LLY524300:LMC524300 LVU524300:LVY524300 MFQ524300:MFU524300 MPM524300:MPQ524300 MZI524300:MZM524300 NJE524300:NJI524300 NTA524300:NTE524300 OCW524300:ODA524300 OMS524300:OMW524300 OWO524300:OWS524300 PGK524300:PGO524300 PQG524300:PQK524300 QAC524300:QAG524300 QJY524300:QKC524300 QTU524300:QTY524300 RDQ524300:RDU524300 RNM524300:RNQ524300 RXI524300:RXM524300 SHE524300:SHI524300 SRA524300:SRE524300 TAW524300:TBA524300 TKS524300:TKW524300 TUO524300:TUS524300 UEK524300:UEO524300 UOG524300:UOK524300 UYC524300:UYG524300 VHY524300:VIC524300 VRU524300:VRY524300 WBQ524300:WBU524300 WLM524300:WLQ524300 WVI524300:WVM524300 A589836:E589836 IW589836:JA589836 SS589836:SW589836 ACO589836:ACS589836 AMK589836:AMO589836 AWG589836:AWK589836 BGC589836:BGG589836 BPY589836:BQC589836 BZU589836:BZY589836 CJQ589836:CJU589836 CTM589836:CTQ589836 DDI589836:DDM589836 DNE589836:DNI589836 DXA589836:DXE589836 EGW589836:EHA589836 EQS589836:EQW589836 FAO589836:FAS589836 FKK589836:FKO589836 FUG589836:FUK589836 GEC589836:GEG589836 GNY589836:GOC589836 GXU589836:GXY589836 HHQ589836:HHU589836 HRM589836:HRQ589836 IBI589836:IBM589836 ILE589836:ILI589836 IVA589836:IVE589836 JEW589836:JFA589836 JOS589836:JOW589836 JYO589836:JYS589836 KIK589836:KIO589836 KSG589836:KSK589836 LCC589836:LCG589836 LLY589836:LMC589836 LVU589836:LVY589836 MFQ589836:MFU589836 MPM589836:MPQ589836 MZI589836:MZM589836 NJE589836:NJI589836 NTA589836:NTE589836 OCW589836:ODA589836 OMS589836:OMW589836 OWO589836:OWS589836 PGK589836:PGO589836 PQG589836:PQK589836 QAC589836:QAG589836 QJY589836:QKC589836 QTU589836:QTY589836 RDQ589836:RDU589836 RNM589836:RNQ589836 RXI589836:RXM589836 SHE589836:SHI589836 SRA589836:SRE589836 TAW589836:TBA589836 TKS589836:TKW589836 TUO589836:TUS589836 UEK589836:UEO589836 UOG589836:UOK589836 UYC589836:UYG589836 VHY589836:VIC589836 VRU589836:VRY589836 WBQ589836:WBU589836 WLM589836:WLQ589836 WVI589836:WVM589836 A655372:E655372 IW655372:JA655372 SS655372:SW655372 ACO655372:ACS655372 AMK655372:AMO655372 AWG655372:AWK655372 BGC655372:BGG655372 BPY655372:BQC655372 BZU655372:BZY655372 CJQ655372:CJU655372 CTM655372:CTQ655372 DDI655372:DDM655372 DNE655372:DNI655372 DXA655372:DXE655372 EGW655372:EHA655372 EQS655372:EQW655372 FAO655372:FAS655372 FKK655372:FKO655372 FUG655372:FUK655372 GEC655372:GEG655372 GNY655372:GOC655372 GXU655372:GXY655372 HHQ655372:HHU655372 HRM655372:HRQ655372 IBI655372:IBM655372 ILE655372:ILI655372 IVA655372:IVE655372 JEW655372:JFA655372 JOS655372:JOW655372 JYO655372:JYS655372 KIK655372:KIO655372 KSG655372:KSK655372 LCC655372:LCG655372 LLY655372:LMC655372 LVU655372:LVY655372 MFQ655372:MFU655372 MPM655372:MPQ655372 MZI655372:MZM655372 NJE655372:NJI655372 NTA655372:NTE655372 OCW655372:ODA655372 OMS655372:OMW655372 OWO655372:OWS655372 PGK655372:PGO655372 PQG655372:PQK655372 QAC655372:QAG655372 QJY655372:QKC655372 QTU655372:QTY655372 RDQ655372:RDU655372 RNM655372:RNQ655372 RXI655372:RXM655372 SHE655372:SHI655372 SRA655372:SRE655372 TAW655372:TBA655372 TKS655372:TKW655372 TUO655372:TUS655372 UEK655372:UEO655372 UOG655372:UOK655372 UYC655372:UYG655372 VHY655372:VIC655372 VRU655372:VRY655372 WBQ655372:WBU655372 WLM655372:WLQ655372 WVI655372:WVM655372 A720908:E720908 IW720908:JA720908 SS720908:SW720908 ACO720908:ACS720908 AMK720908:AMO720908 AWG720908:AWK720908 BGC720908:BGG720908 BPY720908:BQC720908 BZU720908:BZY720908 CJQ720908:CJU720908 CTM720908:CTQ720908 DDI720908:DDM720908 DNE720908:DNI720908 DXA720908:DXE720908 EGW720908:EHA720908 EQS720908:EQW720908 FAO720908:FAS720908 FKK720908:FKO720908 FUG720908:FUK720908 GEC720908:GEG720908 GNY720908:GOC720908 GXU720908:GXY720908 HHQ720908:HHU720908 HRM720908:HRQ720908 IBI720908:IBM720908 ILE720908:ILI720908 IVA720908:IVE720908 JEW720908:JFA720908 JOS720908:JOW720908 JYO720908:JYS720908 KIK720908:KIO720908 KSG720908:KSK720908 LCC720908:LCG720908 LLY720908:LMC720908 LVU720908:LVY720908 MFQ720908:MFU720908 MPM720908:MPQ720908 MZI720908:MZM720908 NJE720908:NJI720908 NTA720908:NTE720908 OCW720908:ODA720908 OMS720908:OMW720908 OWO720908:OWS720908 PGK720908:PGO720908 PQG720908:PQK720908 QAC720908:QAG720908 QJY720908:QKC720908 QTU720908:QTY720908 RDQ720908:RDU720908 RNM720908:RNQ720908 RXI720908:RXM720908 SHE720908:SHI720908 SRA720908:SRE720908 TAW720908:TBA720908 TKS720908:TKW720908 TUO720908:TUS720908 UEK720908:UEO720908 UOG720908:UOK720908 UYC720908:UYG720908 VHY720908:VIC720908 VRU720908:VRY720908 WBQ720908:WBU720908 WLM720908:WLQ720908 WVI720908:WVM720908 A786444:E786444 IW786444:JA786444 SS786444:SW786444 ACO786444:ACS786444 AMK786444:AMO786444 AWG786444:AWK786444 BGC786444:BGG786444 BPY786444:BQC786444 BZU786444:BZY786444 CJQ786444:CJU786444 CTM786444:CTQ786444 DDI786444:DDM786444 DNE786444:DNI786444 DXA786444:DXE786444 EGW786444:EHA786444 EQS786444:EQW786444 FAO786444:FAS786444 FKK786444:FKO786444 FUG786444:FUK786444 GEC786444:GEG786444 GNY786444:GOC786444 GXU786444:GXY786444 HHQ786444:HHU786444 HRM786444:HRQ786444 IBI786444:IBM786444 ILE786444:ILI786444 IVA786444:IVE786444 JEW786444:JFA786444 JOS786444:JOW786444 JYO786444:JYS786444 KIK786444:KIO786444 KSG786444:KSK786444 LCC786444:LCG786444 LLY786444:LMC786444 LVU786444:LVY786444 MFQ786444:MFU786444 MPM786444:MPQ786444 MZI786444:MZM786444 NJE786444:NJI786444 NTA786444:NTE786444 OCW786444:ODA786444 OMS786444:OMW786444 OWO786444:OWS786444 PGK786444:PGO786444 PQG786444:PQK786444 QAC786444:QAG786444 QJY786444:QKC786444 QTU786444:QTY786444 RDQ786444:RDU786444 RNM786444:RNQ786444 RXI786444:RXM786444 SHE786444:SHI786444 SRA786444:SRE786444 TAW786444:TBA786444 TKS786444:TKW786444 TUO786444:TUS786444 UEK786444:UEO786444 UOG786444:UOK786444 UYC786444:UYG786444 VHY786444:VIC786444 VRU786444:VRY786444 WBQ786444:WBU786444 WLM786444:WLQ786444 WVI786444:WVM786444 A851980:E851980 IW851980:JA851980 SS851980:SW851980 ACO851980:ACS851980 AMK851980:AMO851980 AWG851980:AWK851980 BGC851980:BGG851980 BPY851980:BQC851980 BZU851980:BZY851980 CJQ851980:CJU851980 CTM851980:CTQ851980 DDI851980:DDM851980 DNE851980:DNI851980 DXA851980:DXE851980 EGW851980:EHA851980 EQS851980:EQW851980 FAO851980:FAS851980 FKK851980:FKO851980 FUG851980:FUK851980 GEC851980:GEG851980 GNY851980:GOC851980 GXU851980:GXY851980 HHQ851980:HHU851980 HRM851980:HRQ851980 IBI851980:IBM851980 ILE851980:ILI851980 IVA851980:IVE851980 JEW851980:JFA851980 JOS851980:JOW851980 JYO851980:JYS851980 KIK851980:KIO851980 KSG851980:KSK851980 LCC851980:LCG851980 LLY851980:LMC851980 LVU851980:LVY851980 MFQ851980:MFU851980 MPM851980:MPQ851980 MZI851980:MZM851980 NJE851980:NJI851980 NTA851980:NTE851980 OCW851980:ODA851980 OMS851980:OMW851980 OWO851980:OWS851980 PGK851980:PGO851980 PQG851980:PQK851980 QAC851980:QAG851980 QJY851980:QKC851980 QTU851980:QTY851980 RDQ851980:RDU851980 RNM851980:RNQ851980 RXI851980:RXM851980 SHE851980:SHI851980 SRA851980:SRE851980 TAW851980:TBA851980 TKS851980:TKW851980 TUO851980:TUS851980 UEK851980:UEO851980 UOG851980:UOK851980 UYC851980:UYG851980 VHY851980:VIC851980 VRU851980:VRY851980 WBQ851980:WBU851980 WLM851980:WLQ851980 WVI851980:WVM851980 A917516:E917516 IW917516:JA917516 SS917516:SW917516 ACO917516:ACS917516 AMK917516:AMO917516 AWG917516:AWK917516 BGC917516:BGG917516 BPY917516:BQC917516 BZU917516:BZY917516 CJQ917516:CJU917516 CTM917516:CTQ917516 DDI917516:DDM917516 DNE917516:DNI917516 DXA917516:DXE917516 EGW917516:EHA917516 EQS917516:EQW917516 FAO917516:FAS917516 FKK917516:FKO917516 FUG917516:FUK917516 GEC917516:GEG917516 GNY917516:GOC917516 GXU917516:GXY917516 HHQ917516:HHU917516 HRM917516:HRQ917516 IBI917516:IBM917516 ILE917516:ILI917516 IVA917516:IVE917516 JEW917516:JFA917516 JOS917516:JOW917516 JYO917516:JYS917516 KIK917516:KIO917516 KSG917516:KSK917516 LCC917516:LCG917516 LLY917516:LMC917516 LVU917516:LVY917516 MFQ917516:MFU917516 MPM917516:MPQ917516 MZI917516:MZM917516 NJE917516:NJI917516 NTA917516:NTE917516 OCW917516:ODA917516 OMS917516:OMW917516 OWO917516:OWS917516 PGK917516:PGO917516 PQG917516:PQK917516 QAC917516:QAG917516 QJY917516:QKC917516 QTU917516:QTY917516 RDQ917516:RDU917516 RNM917516:RNQ917516 RXI917516:RXM917516 SHE917516:SHI917516 SRA917516:SRE917516 TAW917516:TBA917516 TKS917516:TKW917516 TUO917516:TUS917516 UEK917516:UEO917516 UOG917516:UOK917516 UYC917516:UYG917516 VHY917516:VIC917516 VRU917516:VRY917516 WBQ917516:WBU917516 WLM917516:WLQ917516 WVI917516:WVM917516 A983052:E983052 IW983052:JA983052 SS983052:SW983052 ACO983052:ACS983052 AMK983052:AMO983052 AWG983052:AWK983052 BGC983052:BGG983052 BPY983052:BQC983052 BZU983052:BZY983052 CJQ983052:CJU983052 CTM983052:CTQ983052 DDI983052:DDM983052 DNE983052:DNI983052 DXA983052:DXE983052 EGW983052:EHA983052 EQS983052:EQW983052 FAO983052:FAS983052 FKK983052:FKO983052 FUG983052:FUK983052 GEC983052:GEG983052 GNY983052:GOC983052 GXU983052:GXY983052 HHQ983052:HHU983052 HRM983052:HRQ983052 IBI983052:IBM983052 ILE983052:ILI983052 IVA983052:IVE983052 JEW983052:JFA983052 JOS983052:JOW983052 JYO983052:JYS983052 KIK983052:KIO983052 KSG983052:KSK983052 LCC983052:LCG983052 LLY983052:LMC983052 LVU983052:LVY983052 MFQ983052:MFU983052 MPM983052:MPQ983052 MZI983052:MZM983052 NJE983052:NJI983052 NTA983052:NTE983052 OCW983052:ODA983052 OMS983052:OMW983052 OWO983052:OWS983052 PGK983052:PGO983052 PQG983052:PQK983052 QAC983052:QAG983052 QJY983052:QKC983052 QTU983052:QTY983052 RDQ983052:RDU983052 RNM983052:RNQ983052 RXI983052:RXM983052 SHE983052:SHI983052 SRA983052:SRE983052 TAW983052:TBA983052 TKS983052:TKW983052 TUO983052:TUS983052 UEK983052:UEO983052 UOG983052:UOK983052 UYC983052:UYG983052 VHY983052:VIC983052 VRU983052:VRY983052 WBQ983052:WBU983052 WLM983052:WLQ983052 WVI983052:WVM983052">
      <formula1>$AG$18:$AG$23</formula1>
      <formula2>0</formula2>
    </dataValidation>
    <dataValidation type="decimal" allowBlank="1" showErrorMessage="1" sqref="E35 JA35 SW35 ACS35 AMO35 AWK35 BGG35 BQC35 BZY35 CJU35 CTQ35 DDM35 DNI35 DXE35 EHA35 EQW35 FAS35 FKO35 FUK35 GEG35 GOC35 GXY35 HHU35 HRQ35 IBM35 ILI35 IVE35 JFA35 JOW35 JYS35 KIO35 KSK35 LCG35 LMC35 LVY35 MFU35 MPQ35 MZM35 NJI35 NTE35 ODA35 OMW35 OWS35 PGO35 PQK35 QAG35 QKC35 QTY35 RDU35 RNQ35 RXM35 SHI35 SRE35 TBA35 TKW35 TUS35 UEO35 UOK35 UYG35 VIC35 VRY35 WBU35 WLQ35 WVM35 E65571 JA65571 SW65571 ACS65571 AMO65571 AWK65571 BGG65571 BQC65571 BZY65571 CJU65571 CTQ65571 DDM65571 DNI65571 DXE65571 EHA65571 EQW65571 FAS65571 FKO65571 FUK65571 GEG65571 GOC65571 GXY65571 HHU65571 HRQ65571 IBM65571 ILI65571 IVE65571 JFA65571 JOW65571 JYS65571 KIO65571 KSK65571 LCG65571 LMC65571 LVY65571 MFU65571 MPQ65571 MZM65571 NJI65571 NTE65571 ODA65571 OMW65571 OWS65571 PGO65571 PQK65571 QAG65571 QKC65571 QTY65571 RDU65571 RNQ65571 RXM65571 SHI65571 SRE65571 TBA65571 TKW65571 TUS65571 UEO65571 UOK65571 UYG65571 VIC65571 VRY65571 WBU65571 WLQ65571 WVM65571 E131107 JA131107 SW131107 ACS131107 AMO131107 AWK131107 BGG131107 BQC131107 BZY131107 CJU131107 CTQ131107 DDM131107 DNI131107 DXE131107 EHA131107 EQW131107 FAS131107 FKO131107 FUK131107 GEG131107 GOC131107 GXY131107 HHU131107 HRQ131107 IBM131107 ILI131107 IVE131107 JFA131107 JOW131107 JYS131107 KIO131107 KSK131107 LCG131107 LMC131107 LVY131107 MFU131107 MPQ131107 MZM131107 NJI131107 NTE131107 ODA131107 OMW131107 OWS131107 PGO131107 PQK131107 QAG131107 QKC131107 QTY131107 RDU131107 RNQ131107 RXM131107 SHI131107 SRE131107 TBA131107 TKW131107 TUS131107 UEO131107 UOK131107 UYG131107 VIC131107 VRY131107 WBU131107 WLQ131107 WVM131107 E196643 JA196643 SW196643 ACS196643 AMO196643 AWK196643 BGG196643 BQC196643 BZY196643 CJU196643 CTQ196643 DDM196643 DNI196643 DXE196643 EHA196643 EQW196643 FAS196643 FKO196643 FUK196643 GEG196643 GOC196643 GXY196643 HHU196643 HRQ196643 IBM196643 ILI196643 IVE196643 JFA196643 JOW196643 JYS196643 KIO196643 KSK196643 LCG196643 LMC196643 LVY196643 MFU196643 MPQ196643 MZM196643 NJI196643 NTE196643 ODA196643 OMW196643 OWS196643 PGO196643 PQK196643 QAG196643 QKC196643 QTY196643 RDU196643 RNQ196643 RXM196643 SHI196643 SRE196643 TBA196643 TKW196643 TUS196643 UEO196643 UOK196643 UYG196643 VIC196643 VRY196643 WBU196643 WLQ196643 WVM196643 E262179 JA262179 SW262179 ACS262179 AMO262179 AWK262179 BGG262179 BQC262179 BZY262179 CJU262179 CTQ262179 DDM262179 DNI262179 DXE262179 EHA262179 EQW262179 FAS262179 FKO262179 FUK262179 GEG262179 GOC262179 GXY262179 HHU262179 HRQ262179 IBM262179 ILI262179 IVE262179 JFA262179 JOW262179 JYS262179 KIO262179 KSK262179 LCG262179 LMC262179 LVY262179 MFU262179 MPQ262179 MZM262179 NJI262179 NTE262179 ODA262179 OMW262179 OWS262179 PGO262179 PQK262179 QAG262179 QKC262179 QTY262179 RDU262179 RNQ262179 RXM262179 SHI262179 SRE262179 TBA262179 TKW262179 TUS262179 UEO262179 UOK262179 UYG262179 VIC262179 VRY262179 WBU262179 WLQ262179 WVM262179 E327715 JA327715 SW327715 ACS327715 AMO327715 AWK327715 BGG327715 BQC327715 BZY327715 CJU327715 CTQ327715 DDM327715 DNI327715 DXE327715 EHA327715 EQW327715 FAS327715 FKO327715 FUK327715 GEG327715 GOC327715 GXY327715 HHU327715 HRQ327715 IBM327715 ILI327715 IVE327715 JFA327715 JOW327715 JYS327715 KIO327715 KSK327715 LCG327715 LMC327715 LVY327715 MFU327715 MPQ327715 MZM327715 NJI327715 NTE327715 ODA327715 OMW327715 OWS327715 PGO327715 PQK327715 QAG327715 QKC327715 QTY327715 RDU327715 RNQ327715 RXM327715 SHI327715 SRE327715 TBA327715 TKW327715 TUS327715 UEO327715 UOK327715 UYG327715 VIC327715 VRY327715 WBU327715 WLQ327715 WVM327715 E393251 JA393251 SW393251 ACS393251 AMO393251 AWK393251 BGG393251 BQC393251 BZY393251 CJU393251 CTQ393251 DDM393251 DNI393251 DXE393251 EHA393251 EQW393251 FAS393251 FKO393251 FUK393251 GEG393251 GOC393251 GXY393251 HHU393251 HRQ393251 IBM393251 ILI393251 IVE393251 JFA393251 JOW393251 JYS393251 KIO393251 KSK393251 LCG393251 LMC393251 LVY393251 MFU393251 MPQ393251 MZM393251 NJI393251 NTE393251 ODA393251 OMW393251 OWS393251 PGO393251 PQK393251 QAG393251 QKC393251 QTY393251 RDU393251 RNQ393251 RXM393251 SHI393251 SRE393251 TBA393251 TKW393251 TUS393251 UEO393251 UOK393251 UYG393251 VIC393251 VRY393251 WBU393251 WLQ393251 WVM393251 E458787 JA458787 SW458787 ACS458787 AMO458787 AWK458787 BGG458787 BQC458787 BZY458787 CJU458787 CTQ458787 DDM458787 DNI458787 DXE458787 EHA458787 EQW458787 FAS458787 FKO458787 FUK458787 GEG458787 GOC458787 GXY458787 HHU458787 HRQ458787 IBM458787 ILI458787 IVE458787 JFA458787 JOW458787 JYS458787 KIO458787 KSK458787 LCG458787 LMC458787 LVY458787 MFU458787 MPQ458787 MZM458787 NJI458787 NTE458787 ODA458787 OMW458787 OWS458787 PGO458787 PQK458787 QAG458787 QKC458787 QTY458787 RDU458787 RNQ458787 RXM458787 SHI458787 SRE458787 TBA458787 TKW458787 TUS458787 UEO458787 UOK458787 UYG458787 VIC458787 VRY458787 WBU458787 WLQ458787 WVM458787 E524323 JA524323 SW524323 ACS524323 AMO524323 AWK524323 BGG524323 BQC524323 BZY524323 CJU524323 CTQ524323 DDM524323 DNI524323 DXE524323 EHA524323 EQW524323 FAS524323 FKO524323 FUK524323 GEG524323 GOC524323 GXY524323 HHU524323 HRQ524323 IBM524323 ILI524323 IVE524323 JFA524323 JOW524323 JYS524323 KIO524323 KSK524323 LCG524323 LMC524323 LVY524323 MFU524323 MPQ524323 MZM524323 NJI524323 NTE524323 ODA524323 OMW524323 OWS524323 PGO524323 PQK524323 QAG524323 QKC524323 QTY524323 RDU524323 RNQ524323 RXM524323 SHI524323 SRE524323 TBA524323 TKW524323 TUS524323 UEO524323 UOK524323 UYG524323 VIC524323 VRY524323 WBU524323 WLQ524323 WVM524323 E589859 JA589859 SW589859 ACS589859 AMO589859 AWK589859 BGG589859 BQC589859 BZY589859 CJU589859 CTQ589859 DDM589859 DNI589859 DXE589859 EHA589859 EQW589859 FAS589859 FKO589859 FUK589859 GEG589859 GOC589859 GXY589859 HHU589859 HRQ589859 IBM589859 ILI589859 IVE589859 JFA589859 JOW589859 JYS589859 KIO589859 KSK589859 LCG589859 LMC589859 LVY589859 MFU589859 MPQ589859 MZM589859 NJI589859 NTE589859 ODA589859 OMW589859 OWS589859 PGO589859 PQK589859 QAG589859 QKC589859 QTY589859 RDU589859 RNQ589859 RXM589859 SHI589859 SRE589859 TBA589859 TKW589859 TUS589859 UEO589859 UOK589859 UYG589859 VIC589859 VRY589859 WBU589859 WLQ589859 WVM589859 E655395 JA655395 SW655395 ACS655395 AMO655395 AWK655395 BGG655395 BQC655395 BZY655395 CJU655395 CTQ655395 DDM655395 DNI655395 DXE655395 EHA655395 EQW655395 FAS655395 FKO655395 FUK655395 GEG655395 GOC655395 GXY655395 HHU655395 HRQ655395 IBM655395 ILI655395 IVE655395 JFA655395 JOW655395 JYS655395 KIO655395 KSK655395 LCG655395 LMC655395 LVY655395 MFU655395 MPQ655395 MZM655395 NJI655395 NTE655395 ODA655395 OMW655395 OWS655395 PGO655395 PQK655395 QAG655395 QKC655395 QTY655395 RDU655395 RNQ655395 RXM655395 SHI655395 SRE655395 TBA655395 TKW655395 TUS655395 UEO655395 UOK655395 UYG655395 VIC655395 VRY655395 WBU655395 WLQ655395 WVM655395 E720931 JA720931 SW720931 ACS720931 AMO720931 AWK720931 BGG720931 BQC720931 BZY720931 CJU720931 CTQ720931 DDM720931 DNI720931 DXE720931 EHA720931 EQW720931 FAS720931 FKO720931 FUK720931 GEG720931 GOC720931 GXY720931 HHU720931 HRQ720931 IBM720931 ILI720931 IVE720931 JFA720931 JOW720931 JYS720931 KIO720931 KSK720931 LCG720931 LMC720931 LVY720931 MFU720931 MPQ720931 MZM720931 NJI720931 NTE720931 ODA720931 OMW720931 OWS720931 PGO720931 PQK720931 QAG720931 QKC720931 QTY720931 RDU720931 RNQ720931 RXM720931 SHI720931 SRE720931 TBA720931 TKW720931 TUS720931 UEO720931 UOK720931 UYG720931 VIC720931 VRY720931 WBU720931 WLQ720931 WVM720931 E786467 JA786467 SW786467 ACS786467 AMO786467 AWK786467 BGG786467 BQC786467 BZY786467 CJU786467 CTQ786467 DDM786467 DNI786467 DXE786467 EHA786467 EQW786467 FAS786467 FKO786467 FUK786467 GEG786467 GOC786467 GXY786467 HHU786467 HRQ786467 IBM786467 ILI786467 IVE786467 JFA786467 JOW786467 JYS786467 KIO786467 KSK786467 LCG786467 LMC786467 LVY786467 MFU786467 MPQ786467 MZM786467 NJI786467 NTE786467 ODA786467 OMW786467 OWS786467 PGO786467 PQK786467 QAG786467 QKC786467 QTY786467 RDU786467 RNQ786467 RXM786467 SHI786467 SRE786467 TBA786467 TKW786467 TUS786467 UEO786467 UOK786467 UYG786467 VIC786467 VRY786467 WBU786467 WLQ786467 WVM786467 E852003 JA852003 SW852003 ACS852003 AMO852003 AWK852003 BGG852003 BQC852003 BZY852003 CJU852003 CTQ852003 DDM852003 DNI852003 DXE852003 EHA852003 EQW852003 FAS852003 FKO852003 FUK852003 GEG852003 GOC852003 GXY852003 HHU852003 HRQ852003 IBM852003 ILI852003 IVE852003 JFA852003 JOW852003 JYS852003 KIO852003 KSK852003 LCG852003 LMC852003 LVY852003 MFU852003 MPQ852003 MZM852003 NJI852003 NTE852003 ODA852003 OMW852003 OWS852003 PGO852003 PQK852003 QAG852003 QKC852003 QTY852003 RDU852003 RNQ852003 RXM852003 SHI852003 SRE852003 TBA852003 TKW852003 TUS852003 UEO852003 UOK852003 UYG852003 VIC852003 VRY852003 WBU852003 WLQ852003 WVM852003 E917539 JA917539 SW917539 ACS917539 AMO917539 AWK917539 BGG917539 BQC917539 BZY917539 CJU917539 CTQ917539 DDM917539 DNI917539 DXE917539 EHA917539 EQW917539 FAS917539 FKO917539 FUK917539 GEG917539 GOC917539 GXY917539 HHU917539 HRQ917539 IBM917539 ILI917539 IVE917539 JFA917539 JOW917539 JYS917539 KIO917539 KSK917539 LCG917539 LMC917539 LVY917539 MFU917539 MPQ917539 MZM917539 NJI917539 NTE917539 ODA917539 OMW917539 OWS917539 PGO917539 PQK917539 QAG917539 QKC917539 QTY917539 RDU917539 RNQ917539 RXM917539 SHI917539 SRE917539 TBA917539 TKW917539 TUS917539 UEO917539 UOK917539 UYG917539 VIC917539 VRY917539 WBU917539 WLQ917539 WVM917539 E983075 JA983075 SW983075 ACS983075 AMO983075 AWK983075 BGG983075 BQC983075 BZY983075 CJU983075 CTQ983075 DDM983075 DNI983075 DXE983075 EHA983075 EQW983075 FAS983075 FKO983075 FUK983075 GEG983075 GOC983075 GXY983075 HHU983075 HRQ983075 IBM983075 ILI983075 IVE983075 JFA983075 JOW983075 JYS983075 KIO983075 KSK983075 LCG983075 LMC983075 LVY983075 MFU983075 MPQ983075 MZM983075 NJI983075 NTE983075 ODA983075 OMW983075 OWS983075 PGO983075 PQK983075 QAG983075 QKC983075 QTY983075 RDU983075 RNQ983075 RXM983075 SHI983075 SRE983075 TBA983075 TKW983075 TUS983075 UEO983075 UOK983075 UYG983075 VIC983075 VRY983075 WBU983075 WLQ983075 WVM983075 E41 JA41 SW41 ACS41 AMO41 AWK41 BGG41 BQC41 BZY41 CJU41 CTQ41 DDM41 DNI41 DXE41 EHA41 EQW41 FAS41 FKO41 FUK41 GEG41 GOC41 GXY41 HHU41 HRQ41 IBM41 ILI41 IVE41 JFA41 JOW41 JYS41 KIO41 KSK41 LCG41 LMC41 LVY41 MFU41 MPQ41 MZM41 NJI41 NTE41 ODA41 OMW41 OWS41 PGO41 PQK41 QAG41 QKC41 QTY41 RDU41 RNQ41 RXM41 SHI41 SRE41 TBA41 TKW41 TUS41 UEO41 UOK41 UYG41 VIC41 VRY41 WBU41 WLQ41 WVM41 E65577 JA65577 SW65577 ACS65577 AMO65577 AWK65577 BGG65577 BQC65577 BZY65577 CJU65577 CTQ65577 DDM65577 DNI65577 DXE65577 EHA65577 EQW65577 FAS65577 FKO65577 FUK65577 GEG65577 GOC65577 GXY65577 HHU65577 HRQ65577 IBM65577 ILI65577 IVE65577 JFA65577 JOW65577 JYS65577 KIO65577 KSK65577 LCG65577 LMC65577 LVY65577 MFU65577 MPQ65577 MZM65577 NJI65577 NTE65577 ODA65577 OMW65577 OWS65577 PGO65577 PQK65577 QAG65577 QKC65577 QTY65577 RDU65577 RNQ65577 RXM65577 SHI65577 SRE65577 TBA65577 TKW65577 TUS65577 UEO65577 UOK65577 UYG65577 VIC65577 VRY65577 WBU65577 WLQ65577 WVM65577 E131113 JA131113 SW131113 ACS131113 AMO131113 AWK131113 BGG131113 BQC131113 BZY131113 CJU131113 CTQ131113 DDM131113 DNI131113 DXE131113 EHA131113 EQW131113 FAS131113 FKO131113 FUK131113 GEG131113 GOC131113 GXY131113 HHU131113 HRQ131113 IBM131113 ILI131113 IVE131113 JFA131113 JOW131113 JYS131113 KIO131113 KSK131113 LCG131113 LMC131113 LVY131113 MFU131113 MPQ131113 MZM131113 NJI131113 NTE131113 ODA131113 OMW131113 OWS131113 PGO131113 PQK131113 QAG131113 QKC131113 QTY131113 RDU131113 RNQ131113 RXM131113 SHI131113 SRE131113 TBA131113 TKW131113 TUS131113 UEO131113 UOK131113 UYG131113 VIC131113 VRY131113 WBU131113 WLQ131113 WVM131113 E196649 JA196649 SW196649 ACS196649 AMO196649 AWK196649 BGG196649 BQC196649 BZY196649 CJU196649 CTQ196649 DDM196649 DNI196649 DXE196649 EHA196649 EQW196649 FAS196649 FKO196649 FUK196649 GEG196649 GOC196649 GXY196649 HHU196649 HRQ196649 IBM196649 ILI196649 IVE196649 JFA196649 JOW196649 JYS196649 KIO196649 KSK196649 LCG196649 LMC196649 LVY196649 MFU196649 MPQ196649 MZM196649 NJI196649 NTE196649 ODA196649 OMW196649 OWS196649 PGO196649 PQK196649 QAG196649 QKC196649 QTY196649 RDU196649 RNQ196649 RXM196649 SHI196649 SRE196649 TBA196649 TKW196649 TUS196649 UEO196649 UOK196649 UYG196649 VIC196649 VRY196649 WBU196649 WLQ196649 WVM196649 E262185 JA262185 SW262185 ACS262185 AMO262185 AWK262185 BGG262185 BQC262185 BZY262185 CJU262185 CTQ262185 DDM262185 DNI262185 DXE262185 EHA262185 EQW262185 FAS262185 FKO262185 FUK262185 GEG262185 GOC262185 GXY262185 HHU262185 HRQ262185 IBM262185 ILI262185 IVE262185 JFA262185 JOW262185 JYS262185 KIO262185 KSK262185 LCG262185 LMC262185 LVY262185 MFU262185 MPQ262185 MZM262185 NJI262185 NTE262185 ODA262185 OMW262185 OWS262185 PGO262185 PQK262185 QAG262185 QKC262185 QTY262185 RDU262185 RNQ262185 RXM262185 SHI262185 SRE262185 TBA262185 TKW262185 TUS262185 UEO262185 UOK262185 UYG262185 VIC262185 VRY262185 WBU262185 WLQ262185 WVM262185 E327721 JA327721 SW327721 ACS327721 AMO327721 AWK327721 BGG327721 BQC327721 BZY327721 CJU327721 CTQ327721 DDM327721 DNI327721 DXE327721 EHA327721 EQW327721 FAS327721 FKO327721 FUK327721 GEG327721 GOC327721 GXY327721 HHU327721 HRQ327721 IBM327721 ILI327721 IVE327721 JFA327721 JOW327721 JYS327721 KIO327721 KSK327721 LCG327721 LMC327721 LVY327721 MFU327721 MPQ327721 MZM327721 NJI327721 NTE327721 ODA327721 OMW327721 OWS327721 PGO327721 PQK327721 QAG327721 QKC327721 QTY327721 RDU327721 RNQ327721 RXM327721 SHI327721 SRE327721 TBA327721 TKW327721 TUS327721 UEO327721 UOK327721 UYG327721 VIC327721 VRY327721 WBU327721 WLQ327721 WVM327721 E393257 JA393257 SW393257 ACS393257 AMO393257 AWK393257 BGG393257 BQC393257 BZY393257 CJU393257 CTQ393257 DDM393257 DNI393257 DXE393257 EHA393257 EQW393257 FAS393257 FKO393257 FUK393257 GEG393257 GOC393257 GXY393257 HHU393257 HRQ393257 IBM393257 ILI393257 IVE393257 JFA393257 JOW393257 JYS393257 KIO393257 KSK393257 LCG393257 LMC393257 LVY393257 MFU393257 MPQ393257 MZM393257 NJI393257 NTE393257 ODA393257 OMW393257 OWS393257 PGO393257 PQK393257 QAG393257 QKC393257 QTY393257 RDU393257 RNQ393257 RXM393257 SHI393257 SRE393257 TBA393257 TKW393257 TUS393257 UEO393257 UOK393257 UYG393257 VIC393257 VRY393257 WBU393257 WLQ393257 WVM393257 E458793 JA458793 SW458793 ACS458793 AMO458793 AWK458793 BGG458793 BQC458793 BZY458793 CJU458793 CTQ458793 DDM458793 DNI458793 DXE458793 EHA458793 EQW458793 FAS458793 FKO458793 FUK458793 GEG458793 GOC458793 GXY458793 HHU458793 HRQ458793 IBM458793 ILI458793 IVE458793 JFA458793 JOW458793 JYS458793 KIO458793 KSK458793 LCG458793 LMC458793 LVY458793 MFU458793 MPQ458793 MZM458793 NJI458793 NTE458793 ODA458793 OMW458793 OWS458793 PGO458793 PQK458793 QAG458793 QKC458793 QTY458793 RDU458793 RNQ458793 RXM458793 SHI458793 SRE458793 TBA458793 TKW458793 TUS458793 UEO458793 UOK458793 UYG458793 VIC458793 VRY458793 WBU458793 WLQ458793 WVM458793 E524329 JA524329 SW524329 ACS524329 AMO524329 AWK524329 BGG524329 BQC524329 BZY524329 CJU524329 CTQ524329 DDM524329 DNI524329 DXE524329 EHA524329 EQW524329 FAS524329 FKO524329 FUK524329 GEG524329 GOC524329 GXY524329 HHU524329 HRQ524329 IBM524329 ILI524329 IVE524329 JFA524329 JOW524329 JYS524329 KIO524329 KSK524329 LCG524329 LMC524329 LVY524329 MFU524329 MPQ524329 MZM524329 NJI524329 NTE524329 ODA524329 OMW524329 OWS524329 PGO524329 PQK524329 QAG524329 QKC524329 QTY524329 RDU524329 RNQ524329 RXM524329 SHI524329 SRE524329 TBA524329 TKW524329 TUS524329 UEO524329 UOK524329 UYG524329 VIC524329 VRY524329 WBU524329 WLQ524329 WVM524329 E589865 JA589865 SW589865 ACS589865 AMO589865 AWK589865 BGG589865 BQC589865 BZY589865 CJU589865 CTQ589865 DDM589865 DNI589865 DXE589865 EHA589865 EQW589865 FAS589865 FKO589865 FUK589865 GEG589865 GOC589865 GXY589865 HHU589865 HRQ589865 IBM589865 ILI589865 IVE589865 JFA589865 JOW589865 JYS589865 KIO589865 KSK589865 LCG589865 LMC589865 LVY589865 MFU589865 MPQ589865 MZM589865 NJI589865 NTE589865 ODA589865 OMW589865 OWS589865 PGO589865 PQK589865 QAG589865 QKC589865 QTY589865 RDU589865 RNQ589865 RXM589865 SHI589865 SRE589865 TBA589865 TKW589865 TUS589865 UEO589865 UOK589865 UYG589865 VIC589865 VRY589865 WBU589865 WLQ589865 WVM589865 E655401 JA655401 SW655401 ACS655401 AMO655401 AWK655401 BGG655401 BQC655401 BZY655401 CJU655401 CTQ655401 DDM655401 DNI655401 DXE655401 EHA655401 EQW655401 FAS655401 FKO655401 FUK655401 GEG655401 GOC655401 GXY655401 HHU655401 HRQ655401 IBM655401 ILI655401 IVE655401 JFA655401 JOW655401 JYS655401 KIO655401 KSK655401 LCG655401 LMC655401 LVY655401 MFU655401 MPQ655401 MZM655401 NJI655401 NTE655401 ODA655401 OMW655401 OWS655401 PGO655401 PQK655401 QAG655401 QKC655401 QTY655401 RDU655401 RNQ655401 RXM655401 SHI655401 SRE655401 TBA655401 TKW655401 TUS655401 UEO655401 UOK655401 UYG655401 VIC655401 VRY655401 WBU655401 WLQ655401 WVM655401 E720937 JA720937 SW720937 ACS720937 AMO720937 AWK720937 BGG720937 BQC720937 BZY720937 CJU720937 CTQ720937 DDM720937 DNI720937 DXE720937 EHA720937 EQW720937 FAS720937 FKO720937 FUK720937 GEG720937 GOC720937 GXY720937 HHU720937 HRQ720937 IBM720937 ILI720937 IVE720937 JFA720937 JOW720937 JYS720937 KIO720937 KSK720937 LCG720937 LMC720937 LVY720937 MFU720937 MPQ720937 MZM720937 NJI720937 NTE720937 ODA720937 OMW720937 OWS720937 PGO720937 PQK720937 QAG720937 QKC720937 QTY720937 RDU720937 RNQ720937 RXM720937 SHI720937 SRE720937 TBA720937 TKW720937 TUS720937 UEO720937 UOK720937 UYG720937 VIC720937 VRY720937 WBU720937 WLQ720937 WVM720937 E786473 JA786473 SW786473 ACS786473 AMO786473 AWK786473 BGG786473 BQC786473 BZY786473 CJU786473 CTQ786473 DDM786473 DNI786473 DXE786473 EHA786473 EQW786473 FAS786473 FKO786473 FUK786473 GEG786473 GOC786473 GXY786473 HHU786473 HRQ786473 IBM786473 ILI786473 IVE786473 JFA786473 JOW786473 JYS786473 KIO786473 KSK786473 LCG786473 LMC786473 LVY786473 MFU786473 MPQ786473 MZM786473 NJI786473 NTE786473 ODA786473 OMW786473 OWS786473 PGO786473 PQK786473 QAG786473 QKC786473 QTY786473 RDU786473 RNQ786473 RXM786473 SHI786473 SRE786473 TBA786473 TKW786473 TUS786473 UEO786473 UOK786473 UYG786473 VIC786473 VRY786473 WBU786473 WLQ786473 WVM786473 E852009 JA852009 SW852009 ACS852009 AMO852009 AWK852009 BGG852009 BQC852009 BZY852009 CJU852009 CTQ852009 DDM852009 DNI852009 DXE852009 EHA852009 EQW852009 FAS852009 FKO852009 FUK852009 GEG852009 GOC852009 GXY852009 HHU852009 HRQ852009 IBM852009 ILI852009 IVE852009 JFA852009 JOW852009 JYS852009 KIO852009 KSK852009 LCG852009 LMC852009 LVY852009 MFU852009 MPQ852009 MZM852009 NJI852009 NTE852009 ODA852009 OMW852009 OWS852009 PGO852009 PQK852009 QAG852009 QKC852009 QTY852009 RDU852009 RNQ852009 RXM852009 SHI852009 SRE852009 TBA852009 TKW852009 TUS852009 UEO852009 UOK852009 UYG852009 VIC852009 VRY852009 WBU852009 WLQ852009 WVM852009 E917545 JA917545 SW917545 ACS917545 AMO917545 AWK917545 BGG917545 BQC917545 BZY917545 CJU917545 CTQ917545 DDM917545 DNI917545 DXE917545 EHA917545 EQW917545 FAS917545 FKO917545 FUK917545 GEG917545 GOC917545 GXY917545 HHU917545 HRQ917545 IBM917545 ILI917545 IVE917545 JFA917545 JOW917545 JYS917545 KIO917545 KSK917545 LCG917545 LMC917545 LVY917545 MFU917545 MPQ917545 MZM917545 NJI917545 NTE917545 ODA917545 OMW917545 OWS917545 PGO917545 PQK917545 QAG917545 QKC917545 QTY917545 RDU917545 RNQ917545 RXM917545 SHI917545 SRE917545 TBA917545 TKW917545 TUS917545 UEO917545 UOK917545 UYG917545 VIC917545 VRY917545 WBU917545 WLQ917545 WVM917545 E983081 JA983081 SW983081 ACS983081 AMO983081 AWK983081 BGG983081 BQC983081 BZY983081 CJU983081 CTQ983081 DDM983081 DNI983081 DXE983081 EHA983081 EQW983081 FAS983081 FKO983081 FUK983081 GEG983081 GOC983081 GXY983081 HHU983081 HRQ983081 IBM983081 ILI983081 IVE983081 JFA983081 JOW983081 JYS983081 KIO983081 KSK983081 LCG983081 LMC983081 LVY983081 MFU983081 MPQ983081 MZM983081 NJI983081 NTE983081 ODA983081 OMW983081 OWS983081 PGO983081 PQK983081 QAG983081 QKC983081 QTY983081 RDU983081 RNQ983081 RXM983081 SHI983081 SRE983081 TBA983081 TKW983081 TUS983081 UEO983081 UOK983081 UYG983081 VIC983081 VRY983081 WBU983081 WLQ983081 WVM983081">
      <formula1>0</formula1>
      <formula2>0.05</formula2>
    </dataValidation>
  </dataValidations>
  <printOptions horizontalCentered="1"/>
  <pageMargins left="0.39370078740157483" right="0.19685039370078741" top="0.19685039370078741" bottom="0.19685039370078741" header="0.31496062992125984" footer="0.31496062992125984"/>
  <pageSetup paperSize="9" scale="8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K52"/>
  <sheetViews>
    <sheetView showGridLines="0" topLeftCell="A22" zoomScaleNormal="100" zoomScaleSheetLayoutView="85" workbookViewId="0">
      <selection activeCell="C28" sqref="C28"/>
    </sheetView>
  </sheetViews>
  <sheetFormatPr defaultColWidth="9" defaultRowHeight="15"/>
  <cols>
    <col min="1" max="2" width="14.85546875" style="2"/>
    <col min="3" max="3" width="55.42578125" style="2"/>
    <col min="4" max="4" width="10.28515625" style="2"/>
    <col min="5" max="5" width="18.140625" style="2"/>
    <col min="6" max="6" width="14.5703125" style="39"/>
    <col min="7" max="7" width="14.5703125" style="2"/>
    <col min="8" max="8" width="14.7109375" style="2"/>
    <col min="9" max="9" width="1.7109375" style="2" customWidth="1"/>
    <col min="10" max="10" width="14.42578125" style="2"/>
    <col min="11" max="1025" width="9.140625" style="2"/>
  </cols>
  <sheetData>
    <row r="1" spans="1:1024">
      <c r="A1"/>
      <c r="B1"/>
      <c r="C1"/>
      <c r="D1"/>
      <c r="E1"/>
      <c r="F1" s="3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4" spans="1:1024" ht="47.25" customHeight="1">
      <c r="A4"/>
      <c r="B4"/>
      <c r="C4"/>
      <c r="D4"/>
      <c r="E4"/>
      <c r="F4" s="31"/>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27" customHeight="1">
      <c r="A5" s="115" t="s">
        <v>0</v>
      </c>
      <c r="B5" s="115"/>
      <c r="C5" s="115"/>
      <c r="D5" s="115"/>
      <c r="E5" s="115"/>
      <c r="F5" s="115"/>
      <c r="G5" s="115"/>
      <c r="H5" s="11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27.75" customHeight="1">
      <c r="A6" s="109" t="s">
        <v>1</v>
      </c>
      <c r="B6" s="109"/>
      <c r="C6" s="111" t="s">
        <v>38</v>
      </c>
      <c r="D6" s="120"/>
      <c r="E6" s="120"/>
      <c r="F6" s="120"/>
      <c r="G6" s="120"/>
      <c r="H6" s="120"/>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27.75" customHeight="1">
      <c r="A7" s="4"/>
      <c r="B7" s="4" t="s">
        <v>2</v>
      </c>
      <c r="C7" s="91" t="s">
        <v>103</v>
      </c>
      <c r="D7" s="4" t="s">
        <v>3</v>
      </c>
      <c r="E7" s="6">
        <v>0.28820000000000001</v>
      </c>
      <c r="F7" s="32"/>
      <c r="G7" s="7"/>
      <c r="H7" s="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27" customHeight="1">
      <c r="A8" s="8"/>
      <c r="B8" s="8"/>
      <c r="C8" s="8"/>
      <c r="D8" s="8"/>
      <c r="E8" s="8"/>
      <c r="F8" s="33"/>
      <c r="G8" s="8"/>
      <c r="H8" s="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s="1" customFormat="1" ht="27" customHeight="1">
      <c r="A9" s="9" t="s">
        <v>4</v>
      </c>
      <c r="B9" s="10" t="s">
        <v>5</v>
      </c>
      <c r="C9" s="92" t="s">
        <v>104</v>
      </c>
      <c r="D9" s="10" t="s">
        <v>7</v>
      </c>
      <c r="E9" s="10" t="s">
        <v>8</v>
      </c>
      <c r="F9" s="34" t="s">
        <v>9</v>
      </c>
      <c r="G9" s="10" t="s">
        <v>10</v>
      </c>
      <c r="H9" s="11" t="s">
        <v>11</v>
      </c>
    </row>
    <row r="10" spans="1:1024" s="2" customFormat="1" ht="9.9499999999999993" customHeight="1">
      <c r="A10" s="12"/>
      <c r="B10" s="12"/>
      <c r="C10" s="12"/>
      <c r="D10" s="12"/>
      <c r="E10" s="12"/>
      <c r="F10" s="35"/>
      <c r="G10" s="12"/>
      <c r="H10" s="12"/>
    </row>
    <row r="11" spans="1:1024" ht="21" customHeight="1">
      <c r="A11" s="116" t="s">
        <v>100</v>
      </c>
      <c r="B11" s="117"/>
      <c r="C11" s="117"/>
      <c r="D11" s="117"/>
      <c r="E11" s="117"/>
      <c r="F11" s="117"/>
      <c r="G11" s="117"/>
      <c r="H11" s="117"/>
      <c r="I11"/>
      <c r="J11" s="29"/>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30" customHeight="1">
      <c r="A12" s="63" t="s">
        <v>110</v>
      </c>
      <c r="B12" s="13" t="s">
        <v>13</v>
      </c>
      <c r="C12" s="63" t="s">
        <v>111</v>
      </c>
      <c r="D12" s="63" t="s">
        <v>107</v>
      </c>
      <c r="E12" s="14">
        <v>515.25</v>
      </c>
      <c r="F12" s="30">
        <v>3</v>
      </c>
      <c r="G12" s="15">
        <f t="shared" ref="G12:G13" si="0">E12*F12</f>
        <v>1545.75</v>
      </c>
      <c r="H12" s="16">
        <f t="shared" ref="H12:H13" si="1">G12+J12</f>
        <v>1991.23515</v>
      </c>
      <c r="I12"/>
      <c r="J12" s="29">
        <f t="shared" ref="J12:J13" si="2">G12*$E$7</f>
        <v>445.48515000000003</v>
      </c>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30" customHeight="1">
      <c r="A13" s="63" t="s">
        <v>108</v>
      </c>
      <c r="B13" s="13" t="s">
        <v>13</v>
      </c>
      <c r="C13" s="63" t="s">
        <v>109</v>
      </c>
      <c r="D13" s="63" t="s">
        <v>107</v>
      </c>
      <c r="E13" s="14">
        <v>479.17</v>
      </c>
      <c r="F13" s="30">
        <v>6</v>
      </c>
      <c r="G13" s="15">
        <f t="shared" si="0"/>
        <v>2875.02</v>
      </c>
      <c r="H13" s="16">
        <f t="shared" si="1"/>
        <v>3703.6007639999998</v>
      </c>
      <c r="I13"/>
      <c r="J13" s="29">
        <f t="shared" si="2"/>
        <v>828.58076400000004</v>
      </c>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30">
      <c r="A14" s="63" t="s">
        <v>30</v>
      </c>
      <c r="B14" s="13" t="s">
        <v>13</v>
      </c>
      <c r="C14" s="63" t="s">
        <v>31</v>
      </c>
      <c r="D14" s="13" t="s">
        <v>32</v>
      </c>
      <c r="E14" s="14">
        <v>16.61</v>
      </c>
      <c r="F14" s="30">
        <v>378</v>
      </c>
      <c r="G14" s="15">
        <f t="shared" ref="G14:G19" si="3">E14*F14</f>
        <v>6278.58</v>
      </c>
      <c r="H14" s="16">
        <f t="shared" ref="H14" si="4">G14+J14</f>
        <v>8088.0667560000002</v>
      </c>
      <c r="I14"/>
      <c r="J14" s="29">
        <f t="shared" ref="J14" si="5">G14*$E$7</f>
        <v>1809.486756</v>
      </c>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30" customHeight="1">
      <c r="A15" s="63" t="s">
        <v>33</v>
      </c>
      <c r="B15" s="13" t="s">
        <v>13</v>
      </c>
      <c r="C15" s="63" t="s">
        <v>34</v>
      </c>
      <c r="D15" s="13" t="s">
        <v>19</v>
      </c>
      <c r="E15" s="14">
        <v>2.69</v>
      </c>
      <c r="F15" s="30">
        <v>2263.2800000000002</v>
      </c>
      <c r="G15" s="15">
        <f t="shared" si="3"/>
        <v>6088.2232000000004</v>
      </c>
      <c r="H15" s="16">
        <f t="shared" ref="H15" si="6">G15+J15</f>
        <v>7842.8491262400003</v>
      </c>
      <c r="I15"/>
      <c r="J15" s="29">
        <f t="shared" ref="J15:J16" si="7">G15*$E$7</f>
        <v>1754.6259262400001</v>
      </c>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30" customHeight="1">
      <c r="A16" s="63" t="s">
        <v>42</v>
      </c>
      <c r="B16" s="63" t="s">
        <v>13</v>
      </c>
      <c r="C16" s="63" t="s">
        <v>43</v>
      </c>
      <c r="D16" s="63" t="s">
        <v>15</v>
      </c>
      <c r="E16" s="90">
        <v>39.47</v>
      </c>
      <c r="F16" s="30">
        <v>3.27</v>
      </c>
      <c r="G16" s="15">
        <f t="shared" si="3"/>
        <v>129.0669</v>
      </c>
      <c r="H16" s="16">
        <f t="shared" ref="H16" si="8">G16+J16</f>
        <v>166.26398058000001</v>
      </c>
      <c r="I16"/>
      <c r="J16" s="29">
        <f t="shared" si="7"/>
        <v>37.197080580000005</v>
      </c>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5" ht="30">
      <c r="A17" s="42" t="s">
        <v>12</v>
      </c>
      <c r="B17" s="21" t="s">
        <v>13</v>
      </c>
      <c r="C17" s="42" t="s">
        <v>14</v>
      </c>
      <c r="D17" s="21" t="s">
        <v>15</v>
      </c>
      <c r="E17" s="22">
        <v>51.12</v>
      </c>
      <c r="F17" s="37">
        <v>22.63</v>
      </c>
      <c r="G17" s="23">
        <f t="shared" si="3"/>
        <v>1156.8455999999999</v>
      </c>
      <c r="H17" s="43">
        <f t="shared" ref="H17:H19" si="9">G17+J17</f>
        <v>1490.2485019199999</v>
      </c>
      <c r="I17"/>
      <c r="J17" s="29">
        <f t="shared" ref="J17:J19" si="10">G17*$E$7</f>
        <v>333.40290191999998</v>
      </c>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5" ht="30" customHeight="1">
      <c r="A18" s="63" t="s">
        <v>77</v>
      </c>
      <c r="B18" s="63" t="s">
        <v>13</v>
      </c>
      <c r="C18" s="63" t="s">
        <v>78</v>
      </c>
      <c r="D18" s="63" t="s">
        <v>15</v>
      </c>
      <c r="E18" s="14">
        <v>255.6</v>
      </c>
      <c r="F18" s="30">
        <v>5.4359999999999999</v>
      </c>
      <c r="G18" s="15">
        <f t="shared" si="3"/>
        <v>1389.4415999999999</v>
      </c>
      <c r="H18" s="16">
        <f t="shared" si="9"/>
        <v>1789.8786691199998</v>
      </c>
      <c r="I18"/>
      <c r="J18" s="29">
        <f t="shared" si="10"/>
        <v>400.43706911999999</v>
      </c>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5" ht="30" customHeight="1">
      <c r="A19" s="63" t="s">
        <v>79</v>
      </c>
      <c r="B19" s="63" t="s">
        <v>13</v>
      </c>
      <c r="C19" s="63" t="s">
        <v>96</v>
      </c>
      <c r="D19" s="63" t="s">
        <v>15</v>
      </c>
      <c r="E19" s="14">
        <v>81.98</v>
      </c>
      <c r="F19" s="30">
        <v>40.700000000000003</v>
      </c>
      <c r="G19" s="15">
        <f t="shared" si="3"/>
        <v>3336.5860000000002</v>
      </c>
      <c r="H19" s="16">
        <f t="shared" si="9"/>
        <v>4298.1900851999999</v>
      </c>
      <c r="I19"/>
      <c r="J19" s="29">
        <f t="shared" si="10"/>
        <v>961.6040852000001</v>
      </c>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5" s="47" customFormat="1" ht="15" customHeight="1">
      <c r="A20" s="118" t="s">
        <v>16</v>
      </c>
      <c r="B20" s="119"/>
      <c r="C20" s="119"/>
      <c r="D20" s="119"/>
      <c r="E20" s="119"/>
      <c r="F20" s="119"/>
      <c r="G20" s="65">
        <f>SUM(G12:G19)</f>
        <v>22799.513299999999</v>
      </c>
      <c r="H20" s="66">
        <f>SUM(H12:H19)</f>
        <v>29370.33303306</v>
      </c>
      <c r="J20" s="46"/>
      <c r="AMK20" s="45"/>
    </row>
    <row r="21" spans="1:1025" ht="20.100000000000001" customHeight="1">
      <c r="A21" s="12"/>
      <c r="B21" s="12"/>
      <c r="C21" s="12"/>
      <c r="D21" s="12"/>
      <c r="E21" s="12"/>
      <c r="F21" s="35"/>
      <c r="G21" s="12"/>
      <c r="H21" s="12"/>
      <c r="I21"/>
      <c r="J21" s="29"/>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5" ht="21" customHeight="1">
      <c r="A22" s="116" t="s">
        <v>39</v>
      </c>
      <c r="B22" s="117"/>
      <c r="C22" s="117"/>
      <c r="D22" s="117"/>
      <c r="E22" s="117"/>
      <c r="F22" s="117"/>
      <c r="G22" s="117"/>
      <c r="H22" s="117"/>
      <c r="I22"/>
      <c r="J22" s="29">
        <f>G22*$E$7</f>
        <v>0</v>
      </c>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5" s="1" customFormat="1" ht="30" customHeight="1">
      <c r="A23" s="63" t="s">
        <v>80</v>
      </c>
      <c r="B23" s="13" t="s">
        <v>13</v>
      </c>
      <c r="C23" s="63" t="s">
        <v>81</v>
      </c>
      <c r="D23" s="13" t="s">
        <v>15</v>
      </c>
      <c r="E23" s="14">
        <v>272.54000000000002</v>
      </c>
      <c r="F23" s="30">
        <v>57.35</v>
      </c>
      <c r="G23" s="15">
        <f>F23*E23</f>
        <v>15630.169000000002</v>
      </c>
      <c r="H23" s="16">
        <f>G23+J23</f>
        <v>20134.7837058</v>
      </c>
      <c r="J23" s="29">
        <f>G23*$E$7</f>
        <v>4504.6147058000006</v>
      </c>
    </row>
    <row r="24" spans="1:1025" s="1" customFormat="1" ht="30" customHeight="1">
      <c r="A24" s="42" t="s">
        <v>82</v>
      </c>
      <c r="B24" s="42" t="s">
        <v>13</v>
      </c>
      <c r="C24" s="42" t="s">
        <v>83</v>
      </c>
      <c r="D24" s="42" t="s">
        <v>15</v>
      </c>
      <c r="E24" s="22">
        <v>107.62</v>
      </c>
      <c r="F24" s="37">
        <v>57.35</v>
      </c>
      <c r="G24" s="15">
        <f t="shared" ref="G24" si="11">F24*E24</f>
        <v>6172.0070000000005</v>
      </c>
      <c r="H24" s="16">
        <f t="shared" ref="H24" si="12">G24+J24</f>
        <v>7950.779417400001</v>
      </c>
      <c r="J24" s="29">
        <f t="shared" ref="J24" si="13">G24*$E$7</f>
        <v>1778.7724174000002</v>
      </c>
    </row>
    <row r="25" spans="1:1025" s="1" customFormat="1" ht="30" customHeight="1">
      <c r="A25" s="42" t="s">
        <v>84</v>
      </c>
      <c r="B25" s="21" t="s">
        <v>13</v>
      </c>
      <c r="C25" s="42" t="s">
        <v>85</v>
      </c>
      <c r="D25" s="21" t="s">
        <v>37</v>
      </c>
      <c r="E25" s="22">
        <v>41.58</v>
      </c>
      <c r="F25" s="37">
        <v>820.5</v>
      </c>
      <c r="G25" s="23">
        <f t="shared" ref="G25:G28" si="14">F25*E25</f>
        <v>34116.39</v>
      </c>
      <c r="H25" s="43">
        <f t="shared" ref="H25:H28" si="15">G25+J25</f>
        <v>43948.733597999999</v>
      </c>
      <c r="J25" s="29">
        <f t="shared" ref="J25:J33" si="16">G25*$E$7</f>
        <v>9832.3435979999995</v>
      </c>
    </row>
    <row r="26" spans="1:1025" s="1" customFormat="1" ht="30" customHeight="1">
      <c r="A26" s="42" t="s">
        <v>86</v>
      </c>
      <c r="B26" s="42" t="s">
        <v>13</v>
      </c>
      <c r="C26" s="42" t="s">
        <v>87</v>
      </c>
      <c r="D26" s="42" t="s">
        <v>88</v>
      </c>
      <c r="E26" s="22">
        <v>5.73</v>
      </c>
      <c r="F26" s="37">
        <v>3256.23</v>
      </c>
      <c r="G26" s="23">
        <f t="shared" ref="G26:G27" si="17">F26*E26</f>
        <v>18658.197900000003</v>
      </c>
      <c r="H26" s="43">
        <f t="shared" ref="H26:H27" si="18">G26+J26</f>
        <v>24035.490534780005</v>
      </c>
      <c r="J26" s="29">
        <f t="shared" si="16"/>
        <v>5377.2926347800012</v>
      </c>
    </row>
    <row r="27" spans="1:1025" s="1" customFormat="1" ht="30" customHeight="1">
      <c r="A27" s="40" t="s">
        <v>89</v>
      </c>
      <c r="B27" s="40" t="s">
        <v>13</v>
      </c>
      <c r="C27" s="42" t="s">
        <v>90</v>
      </c>
      <c r="D27" s="42" t="s">
        <v>88</v>
      </c>
      <c r="E27" s="22">
        <v>6.12</v>
      </c>
      <c r="F27" s="37">
        <v>1358.93</v>
      </c>
      <c r="G27" s="23">
        <f t="shared" si="17"/>
        <v>8316.6516000000011</v>
      </c>
      <c r="H27" s="43">
        <f t="shared" si="18"/>
        <v>10713.510591120001</v>
      </c>
      <c r="J27" s="29">
        <f t="shared" si="16"/>
        <v>2396.8589911200006</v>
      </c>
    </row>
    <row r="28" spans="1:1025" ht="30" customHeight="1">
      <c r="A28" s="42" t="s">
        <v>17</v>
      </c>
      <c r="B28" s="42" t="s">
        <v>13</v>
      </c>
      <c r="C28" s="42" t="s">
        <v>18</v>
      </c>
      <c r="D28" s="21" t="s">
        <v>19</v>
      </c>
      <c r="E28" s="22">
        <v>54.75</v>
      </c>
      <c r="F28" s="37">
        <v>335.35</v>
      </c>
      <c r="G28" s="23">
        <f t="shared" si="14"/>
        <v>18360.412500000002</v>
      </c>
      <c r="H28" s="43">
        <f t="shared" si="15"/>
        <v>23651.883382500004</v>
      </c>
      <c r="I28"/>
      <c r="J28" s="29">
        <f t="shared" si="16"/>
        <v>5291.4708825000007</v>
      </c>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5" ht="30" customHeight="1">
      <c r="A29" s="42" t="s">
        <v>91</v>
      </c>
      <c r="B29" s="42" t="s">
        <v>13</v>
      </c>
      <c r="C29" s="42" t="s">
        <v>92</v>
      </c>
      <c r="D29" s="42" t="s">
        <v>19</v>
      </c>
      <c r="E29" s="22">
        <v>5.03</v>
      </c>
      <c r="F29" s="37">
        <v>840.87</v>
      </c>
      <c r="G29" s="23">
        <f t="shared" ref="G29" si="19">F29*E29</f>
        <v>4229.5761000000002</v>
      </c>
      <c r="H29" s="43">
        <f t="shared" ref="H29" si="20">G29+J29</f>
        <v>5448.5399320200004</v>
      </c>
      <c r="I29"/>
      <c r="J29" s="29">
        <f t="shared" si="16"/>
        <v>1218.9638320200002</v>
      </c>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5" ht="30" customHeight="1">
      <c r="A30" s="42" t="s">
        <v>40</v>
      </c>
      <c r="B30" s="42" t="s">
        <v>13</v>
      </c>
      <c r="C30" s="42" t="s">
        <v>41</v>
      </c>
      <c r="D30" s="42" t="s">
        <v>15</v>
      </c>
      <c r="E30" s="22">
        <v>31.95</v>
      </c>
      <c r="F30" s="37">
        <v>22.86</v>
      </c>
      <c r="G30" s="23">
        <f t="shared" ref="G30:G33" si="21">F30*E30</f>
        <v>730.37699999999995</v>
      </c>
      <c r="H30" s="43">
        <f t="shared" ref="H30:H33" si="22">G30+J30</f>
        <v>940.87165139999991</v>
      </c>
      <c r="I30"/>
      <c r="J30" s="29">
        <f t="shared" si="16"/>
        <v>210.49465139999998</v>
      </c>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5" ht="30" customHeight="1">
      <c r="A31" s="42" t="s">
        <v>101</v>
      </c>
      <c r="B31" s="42" t="s">
        <v>13</v>
      </c>
      <c r="C31" s="42" t="s">
        <v>102</v>
      </c>
      <c r="D31" s="42" t="s">
        <v>15</v>
      </c>
      <c r="E31" s="22">
        <v>11.92</v>
      </c>
      <c r="F31" s="37">
        <v>7.62</v>
      </c>
      <c r="G31" s="23">
        <f t="shared" si="21"/>
        <v>90.830399999999997</v>
      </c>
      <c r="H31" s="43">
        <f t="shared" si="22"/>
        <v>117.00772128</v>
      </c>
      <c r="I31"/>
      <c r="J31" s="29">
        <f t="shared" si="16"/>
        <v>26.177321280000001</v>
      </c>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spans="1:1025" ht="30" customHeight="1">
      <c r="A32" s="41" t="s">
        <v>98</v>
      </c>
      <c r="B32" s="41" t="s">
        <v>13</v>
      </c>
      <c r="C32" s="41" t="s">
        <v>99</v>
      </c>
      <c r="D32" s="41" t="s">
        <v>15</v>
      </c>
      <c r="E32" s="19">
        <v>7.49</v>
      </c>
      <c r="F32" s="36">
        <v>19.809999999999999</v>
      </c>
      <c r="G32" s="44">
        <f t="shared" si="21"/>
        <v>148.37690000000001</v>
      </c>
      <c r="H32" s="20">
        <f t="shared" si="22"/>
        <v>191.13912258000002</v>
      </c>
      <c r="I32"/>
      <c r="J32" s="29">
        <f t="shared" si="16"/>
        <v>42.762222580000007</v>
      </c>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5" ht="30" customHeight="1">
      <c r="A33" s="41" t="s">
        <v>44</v>
      </c>
      <c r="B33" s="41" t="s">
        <v>13</v>
      </c>
      <c r="C33" s="41" t="s">
        <v>45</v>
      </c>
      <c r="D33" s="41" t="s">
        <v>15</v>
      </c>
      <c r="E33" s="19">
        <v>106.3</v>
      </c>
      <c r="F33" s="36">
        <v>3.81</v>
      </c>
      <c r="G33" s="44">
        <f t="shared" si="21"/>
        <v>405.00299999999999</v>
      </c>
      <c r="H33" s="20">
        <f t="shared" si="22"/>
        <v>521.72486460000005</v>
      </c>
      <c r="I33"/>
      <c r="J33" s="29">
        <f t="shared" si="16"/>
        <v>116.7218646</v>
      </c>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5" ht="30" customHeight="1">
      <c r="A34" s="41" t="s">
        <v>126</v>
      </c>
      <c r="B34" s="41" t="s">
        <v>13</v>
      </c>
      <c r="C34" s="41" t="s">
        <v>127</v>
      </c>
      <c r="D34" s="41" t="s">
        <v>19</v>
      </c>
      <c r="E34" s="19">
        <v>13.21</v>
      </c>
      <c r="F34" s="36">
        <v>877.07</v>
      </c>
      <c r="G34" s="44">
        <f t="shared" ref="G34" si="23">F34*E34</f>
        <v>11586.094700000001</v>
      </c>
      <c r="H34" s="20">
        <f t="shared" ref="H34" si="24">G34+J34</f>
        <v>11586.094700000001</v>
      </c>
      <c r="I34"/>
      <c r="J34" s="29"/>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5" s="47" customFormat="1" ht="15" customHeight="1">
      <c r="A35" s="119" t="s">
        <v>20</v>
      </c>
      <c r="B35" s="119"/>
      <c r="C35" s="119"/>
      <c r="D35" s="119"/>
      <c r="E35" s="119"/>
      <c r="F35" s="119"/>
      <c r="G35" s="65">
        <f>SUM(G23:G34)</f>
        <v>118444.08610000001</v>
      </c>
      <c r="H35" s="66">
        <f>SUM(H23:H34)</f>
        <v>149240.55922148004</v>
      </c>
      <c r="J35" s="46"/>
      <c r="AMK35" s="45"/>
    </row>
    <row r="36" spans="1:1025" ht="20.100000000000001" customHeight="1">
      <c r="A36"/>
      <c r="B36"/>
      <c r="C36"/>
      <c r="D36"/>
      <c r="E36"/>
      <c r="F36" s="31"/>
      <c r="G36"/>
      <c r="H36"/>
      <c r="I36"/>
      <c r="J36" s="29"/>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5" ht="21" customHeight="1">
      <c r="A37" s="116" t="s">
        <v>93</v>
      </c>
      <c r="B37" s="116"/>
      <c r="C37" s="116"/>
      <c r="D37" s="116"/>
      <c r="E37" s="116"/>
      <c r="F37" s="116"/>
      <c r="G37" s="116"/>
      <c r="H37" s="116"/>
      <c r="I37"/>
      <c r="J37" s="29"/>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5" s="3" customFormat="1" ht="30" customHeight="1">
      <c r="A38" s="42" t="s">
        <v>21</v>
      </c>
      <c r="B38" s="21" t="s">
        <v>13</v>
      </c>
      <c r="C38" s="42" t="s">
        <v>22</v>
      </c>
      <c r="D38" s="21" t="s">
        <v>19</v>
      </c>
      <c r="E38" s="22">
        <v>42.63</v>
      </c>
      <c r="F38" s="37">
        <v>526.68399999999997</v>
      </c>
      <c r="G38" s="23">
        <f>F38*E38</f>
        <v>22452.538919999999</v>
      </c>
      <c r="H38" s="24">
        <f>G38+J38</f>
        <v>28923.360636744001</v>
      </c>
      <c r="J38" s="29">
        <f>G38*$E$7</f>
        <v>6470.8217167439998</v>
      </c>
    </row>
    <row r="39" spans="1:1025" ht="30" customHeight="1">
      <c r="A39" s="63" t="s">
        <v>23</v>
      </c>
      <c r="B39" s="13" t="s">
        <v>13</v>
      </c>
      <c r="C39" s="63" t="s">
        <v>24</v>
      </c>
      <c r="D39" s="13" t="s">
        <v>19</v>
      </c>
      <c r="E39" s="22">
        <v>4.28</v>
      </c>
      <c r="F39" s="30">
        <v>944.53</v>
      </c>
      <c r="G39" s="23">
        <f>F39*E39</f>
        <v>4042.5884000000001</v>
      </c>
      <c r="H39" s="25">
        <f>G39+J39</f>
        <v>5207.66237688</v>
      </c>
      <c r="J39" s="29">
        <f>G39*$E$7</f>
        <v>1165.0739768800001</v>
      </c>
    </row>
    <row r="40" spans="1:1025" ht="30" customHeight="1">
      <c r="A40" s="63" t="s">
        <v>75</v>
      </c>
      <c r="B40" s="13" t="s">
        <v>13</v>
      </c>
      <c r="C40" s="63" t="s">
        <v>76</v>
      </c>
      <c r="D40" s="13" t="s">
        <v>37</v>
      </c>
      <c r="E40" s="22">
        <v>27.33</v>
      </c>
      <c r="F40" s="30">
        <v>1349.33</v>
      </c>
      <c r="G40" s="23">
        <f>F40*E40</f>
        <v>36877.188899999994</v>
      </c>
      <c r="H40" s="25">
        <f>G40+J40</f>
        <v>47505.19474097999</v>
      </c>
      <c r="J40" s="29">
        <f>G40*$E$7</f>
        <v>10628.005840979999</v>
      </c>
    </row>
    <row r="41" spans="1:1025" ht="30" customHeight="1">
      <c r="A41" s="42" t="s">
        <v>73</v>
      </c>
      <c r="B41" s="42" t="s">
        <v>73</v>
      </c>
      <c r="C41" s="42" t="s">
        <v>36</v>
      </c>
      <c r="D41" s="21" t="s">
        <v>37</v>
      </c>
      <c r="E41" s="61">
        <v>9.3000000000000007</v>
      </c>
      <c r="F41" s="37">
        <v>1349.33</v>
      </c>
      <c r="G41" s="23">
        <f>F41*E41</f>
        <v>12548.769</v>
      </c>
      <c r="H41" s="24">
        <f>G41+J41</f>
        <v>16165.324225800001</v>
      </c>
      <c r="J41" s="29">
        <f>G41*$E$7</f>
        <v>3616.5552258000002</v>
      </c>
    </row>
    <row r="42" spans="1:1025" s="47" customFormat="1" ht="15" customHeight="1">
      <c r="A42" s="119" t="s">
        <v>25</v>
      </c>
      <c r="B42" s="119"/>
      <c r="C42" s="119"/>
      <c r="D42" s="119"/>
      <c r="E42" s="119"/>
      <c r="F42" s="119"/>
      <c r="G42" s="17">
        <f>SUM(G38:G41)</f>
        <v>75921.085219999994</v>
      </c>
      <c r="H42" s="18">
        <f>SUM(H38:H41)</f>
        <v>97801.541980403985</v>
      </c>
      <c r="I42" s="45"/>
      <c r="J42" s="46"/>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c r="DZ42" s="45"/>
      <c r="EA42" s="45"/>
      <c r="EB42" s="45"/>
      <c r="EC42" s="45"/>
      <c r="ED42" s="45"/>
      <c r="EE42" s="45"/>
      <c r="EF42" s="45"/>
      <c r="EG42" s="45"/>
      <c r="EH42" s="45"/>
      <c r="EI42" s="45"/>
      <c r="EJ42" s="45"/>
      <c r="EK42" s="45"/>
      <c r="EL42" s="45"/>
      <c r="EM42" s="45"/>
      <c r="EN42" s="45"/>
      <c r="EO42" s="45"/>
      <c r="EP42" s="45"/>
      <c r="EQ42" s="45"/>
      <c r="ER42" s="45"/>
      <c r="ES42" s="45"/>
      <c r="ET42" s="45"/>
      <c r="EU42" s="45"/>
      <c r="EV42" s="45"/>
      <c r="EW42" s="45"/>
      <c r="EX42" s="45"/>
      <c r="EY42" s="45"/>
      <c r="EZ42" s="45"/>
      <c r="FA42" s="45"/>
      <c r="FB42" s="45"/>
      <c r="FC42" s="45"/>
      <c r="FD42" s="45"/>
      <c r="FE42" s="45"/>
      <c r="FF42" s="45"/>
      <c r="FG42" s="45"/>
      <c r="FH42" s="45"/>
      <c r="FI42" s="45"/>
      <c r="FJ42" s="45"/>
      <c r="FK42" s="45"/>
      <c r="FL42" s="45"/>
      <c r="FM42" s="45"/>
      <c r="FN42" s="45"/>
      <c r="FO42" s="45"/>
      <c r="FP42" s="45"/>
      <c r="FQ42" s="45"/>
      <c r="FR42" s="45"/>
      <c r="FS42" s="45"/>
      <c r="FT42" s="45"/>
      <c r="FU42" s="45"/>
      <c r="FV42" s="45"/>
      <c r="FW42" s="45"/>
      <c r="FX42" s="45"/>
      <c r="FY42" s="45"/>
      <c r="FZ42" s="45"/>
      <c r="GA42" s="45"/>
      <c r="GB42" s="45"/>
      <c r="GC42" s="45"/>
      <c r="GD42" s="45"/>
      <c r="GE42" s="45"/>
      <c r="GF42" s="45"/>
      <c r="GG42" s="45"/>
      <c r="GH42" s="45"/>
      <c r="GI42" s="45"/>
      <c r="GJ42" s="45"/>
      <c r="GK42" s="45"/>
      <c r="GL42" s="45"/>
      <c r="GM42" s="45"/>
      <c r="GN42" s="45"/>
      <c r="GO42" s="45"/>
      <c r="GP42" s="45"/>
      <c r="GQ42" s="45"/>
      <c r="GR42" s="45"/>
      <c r="GS42" s="45"/>
      <c r="GT42" s="45"/>
      <c r="GU42" s="45"/>
      <c r="GV42" s="45"/>
      <c r="GW42" s="45"/>
      <c r="GX42" s="45"/>
      <c r="GY42" s="45"/>
      <c r="GZ42" s="45"/>
      <c r="HA42" s="45"/>
      <c r="HB42" s="45"/>
      <c r="HC42" s="45"/>
      <c r="HD42" s="45"/>
      <c r="HE42" s="45"/>
      <c r="HF42" s="45"/>
      <c r="HG42" s="45"/>
      <c r="HH42" s="45"/>
      <c r="HI42" s="45"/>
      <c r="HJ42" s="45"/>
      <c r="HK42" s="45"/>
      <c r="HL42" s="45"/>
      <c r="HM42" s="45"/>
      <c r="HN42" s="45"/>
      <c r="HO42" s="45"/>
      <c r="HP42" s="45"/>
      <c r="HQ42" s="45"/>
      <c r="HR42" s="45"/>
      <c r="HS42" s="45"/>
      <c r="HT42" s="45"/>
      <c r="HU42" s="45"/>
      <c r="HV42" s="45"/>
      <c r="HW42" s="45"/>
      <c r="HX42" s="45"/>
      <c r="HY42" s="45"/>
      <c r="HZ42" s="45"/>
      <c r="IA42" s="45"/>
      <c r="IB42" s="45"/>
      <c r="IC42" s="45"/>
      <c r="ID42" s="45"/>
      <c r="IE42" s="45"/>
      <c r="IF42" s="45"/>
      <c r="IG42" s="45"/>
      <c r="IH42" s="45"/>
      <c r="II42" s="45"/>
      <c r="IJ42" s="45"/>
      <c r="IK42" s="45"/>
      <c r="IL42" s="45"/>
      <c r="IM42" s="45"/>
      <c r="IN42" s="45"/>
      <c r="IO42" s="45"/>
      <c r="IP42" s="45"/>
      <c r="IQ42" s="45"/>
      <c r="IR42" s="45"/>
      <c r="IS42" s="45"/>
      <c r="IT42" s="45"/>
      <c r="IU42" s="45"/>
      <c r="IV42" s="45"/>
      <c r="IW42" s="45"/>
      <c r="IX42" s="45"/>
      <c r="IY42" s="45"/>
      <c r="IZ42" s="45"/>
      <c r="JA42" s="45"/>
      <c r="JB42" s="45"/>
      <c r="JC42" s="45"/>
      <c r="JD42" s="45"/>
      <c r="JE42" s="45"/>
      <c r="JF42" s="45"/>
      <c r="JG42" s="45"/>
      <c r="JH42" s="45"/>
      <c r="JI42" s="45"/>
      <c r="JJ42" s="45"/>
      <c r="JK42" s="45"/>
      <c r="JL42" s="45"/>
      <c r="JM42" s="45"/>
      <c r="JN42" s="45"/>
      <c r="JO42" s="45"/>
      <c r="JP42" s="45"/>
      <c r="JQ42" s="45"/>
      <c r="JR42" s="45"/>
      <c r="JS42" s="45"/>
      <c r="JT42" s="45"/>
      <c r="JU42" s="45"/>
      <c r="JV42" s="45"/>
      <c r="JW42" s="45"/>
      <c r="JX42" s="45"/>
      <c r="JY42" s="45"/>
      <c r="JZ42" s="45"/>
      <c r="KA42" s="45"/>
      <c r="KB42" s="45"/>
      <c r="KC42" s="45"/>
      <c r="KD42" s="45"/>
      <c r="KE42" s="45"/>
      <c r="KF42" s="45"/>
      <c r="KG42" s="45"/>
      <c r="KH42" s="45"/>
      <c r="KI42" s="45"/>
      <c r="KJ42" s="45"/>
      <c r="KK42" s="45"/>
      <c r="KL42" s="45"/>
      <c r="KM42" s="45"/>
      <c r="KN42" s="45"/>
      <c r="KO42" s="45"/>
      <c r="KP42" s="45"/>
      <c r="KQ42" s="45"/>
      <c r="KR42" s="45"/>
      <c r="KS42" s="45"/>
      <c r="KT42" s="45"/>
      <c r="KU42" s="45"/>
      <c r="KV42" s="45"/>
      <c r="KW42" s="45"/>
      <c r="KX42" s="45"/>
      <c r="KY42" s="45"/>
      <c r="KZ42" s="45"/>
      <c r="LA42" s="45"/>
      <c r="LB42" s="45"/>
      <c r="LC42" s="45"/>
      <c r="LD42" s="45"/>
      <c r="LE42" s="45"/>
      <c r="LF42" s="45"/>
      <c r="LG42" s="45"/>
      <c r="LH42" s="45"/>
      <c r="LI42" s="45"/>
      <c r="LJ42" s="45"/>
      <c r="LK42" s="45"/>
      <c r="LL42" s="45"/>
      <c r="LM42" s="45"/>
      <c r="LN42" s="45"/>
      <c r="LO42" s="45"/>
      <c r="LP42" s="45"/>
      <c r="LQ42" s="45"/>
      <c r="LR42" s="45"/>
      <c r="LS42" s="45"/>
      <c r="LT42" s="45"/>
      <c r="LU42" s="45"/>
      <c r="LV42" s="45"/>
      <c r="LW42" s="45"/>
      <c r="LX42" s="45"/>
      <c r="LY42" s="45"/>
      <c r="LZ42" s="45"/>
      <c r="MA42" s="45"/>
      <c r="MB42" s="45"/>
      <c r="MC42" s="45"/>
      <c r="MD42" s="45"/>
      <c r="ME42" s="45"/>
      <c r="MF42" s="45"/>
      <c r="MG42" s="45"/>
      <c r="MH42" s="45"/>
      <c r="MI42" s="45"/>
      <c r="MJ42" s="45"/>
      <c r="MK42" s="45"/>
      <c r="ML42" s="45"/>
      <c r="MM42" s="45"/>
      <c r="MN42" s="45"/>
      <c r="MO42" s="45"/>
      <c r="MP42" s="45"/>
      <c r="MQ42" s="45"/>
      <c r="MR42" s="45"/>
      <c r="MS42" s="45"/>
      <c r="MT42" s="45"/>
      <c r="MU42" s="45"/>
      <c r="MV42" s="45"/>
      <c r="MW42" s="45"/>
      <c r="MX42" s="45"/>
      <c r="MY42" s="45"/>
      <c r="MZ42" s="45"/>
      <c r="NA42" s="45"/>
      <c r="NB42" s="45"/>
      <c r="NC42" s="45"/>
      <c r="ND42" s="45"/>
      <c r="NE42" s="45"/>
      <c r="NF42" s="45"/>
      <c r="NG42" s="45"/>
      <c r="NH42" s="45"/>
      <c r="NI42" s="45"/>
      <c r="NJ42" s="45"/>
      <c r="NK42" s="45"/>
      <c r="NL42" s="45"/>
      <c r="NM42" s="45"/>
      <c r="NN42" s="45"/>
      <c r="NO42" s="45"/>
      <c r="NP42" s="45"/>
      <c r="NQ42" s="45"/>
      <c r="NR42" s="45"/>
      <c r="NS42" s="45"/>
      <c r="NT42" s="45"/>
      <c r="NU42" s="45"/>
      <c r="NV42" s="45"/>
      <c r="NW42" s="45"/>
      <c r="NX42" s="45"/>
      <c r="NY42" s="45"/>
      <c r="NZ42" s="45"/>
      <c r="OA42" s="45"/>
      <c r="OB42" s="45"/>
      <c r="OC42" s="45"/>
      <c r="OD42" s="45"/>
      <c r="OE42" s="45"/>
      <c r="OF42" s="45"/>
      <c r="OG42" s="45"/>
      <c r="OH42" s="45"/>
      <c r="OI42" s="45"/>
      <c r="OJ42" s="45"/>
      <c r="OK42" s="45"/>
      <c r="OL42" s="45"/>
      <c r="OM42" s="45"/>
      <c r="ON42" s="45"/>
      <c r="OO42" s="45"/>
      <c r="OP42" s="45"/>
      <c r="OQ42" s="45"/>
      <c r="OR42" s="45"/>
      <c r="OS42" s="45"/>
      <c r="OT42" s="45"/>
      <c r="OU42" s="45"/>
      <c r="OV42" s="45"/>
      <c r="OW42" s="45"/>
      <c r="OX42" s="45"/>
      <c r="OY42" s="45"/>
      <c r="OZ42" s="45"/>
      <c r="PA42" s="45"/>
      <c r="PB42" s="45"/>
      <c r="PC42" s="45"/>
      <c r="PD42" s="45"/>
      <c r="PE42" s="45"/>
      <c r="PF42" s="45"/>
      <c r="PG42" s="45"/>
      <c r="PH42" s="45"/>
      <c r="PI42" s="45"/>
      <c r="PJ42" s="45"/>
      <c r="PK42" s="45"/>
      <c r="PL42" s="45"/>
      <c r="PM42" s="45"/>
      <c r="PN42" s="45"/>
      <c r="PO42" s="45"/>
      <c r="PP42" s="45"/>
      <c r="PQ42" s="45"/>
      <c r="PR42" s="45"/>
      <c r="PS42" s="45"/>
      <c r="PT42" s="45"/>
      <c r="PU42" s="45"/>
      <c r="PV42" s="45"/>
      <c r="PW42" s="45"/>
      <c r="PX42" s="45"/>
      <c r="PY42" s="45"/>
      <c r="PZ42" s="45"/>
      <c r="QA42" s="45"/>
      <c r="QB42" s="45"/>
      <c r="QC42" s="45"/>
      <c r="QD42" s="45"/>
      <c r="QE42" s="45"/>
      <c r="QF42" s="45"/>
      <c r="QG42" s="45"/>
      <c r="QH42" s="45"/>
      <c r="QI42" s="45"/>
      <c r="QJ42" s="45"/>
      <c r="QK42" s="45"/>
      <c r="QL42" s="45"/>
      <c r="QM42" s="45"/>
      <c r="QN42" s="45"/>
      <c r="QO42" s="45"/>
      <c r="QP42" s="45"/>
      <c r="QQ42" s="45"/>
      <c r="QR42" s="45"/>
      <c r="QS42" s="45"/>
      <c r="QT42" s="45"/>
      <c r="QU42" s="45"/>
      <c r="QV42" s="45"/>
      <c r="QW42" s="45"/>
      <c r="QX42" s="45"/>
      <c r="QY42" s="45"/>
      <c r="QZ42" s="45"/>
      <c r="RA42" s="45"/>
      <c r="RB42" s="45"/>
      <c r="RC42" s="45"/>
      <c r="RD42" s="45"/>
      <c r="RE42" s="45"/>
      <c r="RF42" s="45"/>
      <c r="RG42" s="45"/>
      <c r="RH42" s="45"/>
      <c r="RI42" s="45"/>
      <c r="RJ42" s="45"/>
      <c r="RK42" s="45"/>
      <c r="RL42" s="45"/>
      <c r="RM42" s="45"/>
      <c r="RN42" s="45"/>
      <c r="RO42" s="45"/>
      <c r="RP42" s="45"/>
      <c r="RQ42" s="45"/>
      <c r="RR42" s="45"/>
      <c r="RS42" s="45"/>
      <c r="RT42" s="45"/>
      <c r="RU42" s="45"/>
      <c r="RV42" s="45"/>
      <c r="RW42" s="45"/>
      <c r="RX42" s="45"/>
      <c r="RY42" s="45"/>
      <c r="RZ42" s="45"/>
      <c r="SA42" s="45"/>
      <c r="SB42" s="45"/>
      <c r="SC42" s="45"/>
      <c r="SD42" s="45"/>
      <c r="SE42" s="45"/>
      <c r="SF42" s="45"/>
      <c r="SG42" s="45"/>
      <c r="SH42" s="45"/>
      <c r="SI42" s="45"/>
      <c r="SJ42" s="45"/>
      <c r="SK42" s="45"/>
      <c r="SL42" s="45"/>
      <c r="SM42" s="45"/>
      <c r="SN42" s="45"/>
      <c r="SO42" s="45"/>
      <c r="SP42" s="45"/>
      <c r="SQ42" s="45"/>
      <c r="SR42" s="45"/>
      <c r="SS42" s="45"/>
      <c r="ST42" s="45"/>
      <c r="SU42" s="45"/>
      <c r="SV42" s="45"/>
      <c r="SW42" s="45"/>
      <c r="SX42" s="45"/>
      <c r="SY42" s="45"/>
      <c r="SZ42" s="45"/>
      <c r="TA42" s="45"/>
      <c r="TB42" s="45"/>
      <c r="TC42" s="45"/>
      <c r="TD42" s="45"/>
      <c r="TE42" s="45"/>
      <c r="TF42" s="45"/>
      <c r="TG42" s="45"/>
      <c r="TH42" s="45"/>
      <c r="TI42" s="45"/>
      <c r="TJ42" s="45"/>
      <c r="TK42" s="45"/>
      <c r="TL42" s="45"/>
      <c r="TM42" s="45"/>
      <c r="TN42" s="45"/>
      <c r="TO42" s="45"/>
      <c r="TP42" s="45"/>
      <c r="TQ42" s="45"/>
      <c r="TR42" s="45"/>
      <c r="TS42" s="45"/>
      <c r="TT42" s="45"/>
      <c r="TU42" s="45"/>
      <c r="TV42" s="45"/>
      <c r="TW42" s="45"/>
      <c r="TX42" s="45"/>
      <c r="TY42" s="45"/>
      <c r="TZ42" s="45"/>
      <c r="UA42" s="45"/>
      <c r="UB42" s="45"/>
      <c r="UC42" s="45"/>
      <c r="UD42" s="45"/>
      <c r="UE42" s="45"/>
      <c r="UF42" s="45"/>
      <c r="UG42" s="45"/>
      <c r="UH42" s="45"/>
      <c r="UI42" s="45"/>
      <c r="UJ42" s="45"/>
      <c r="UK42" s="45"/>
      <c r="UL42" s="45"/>
      <c r="UM42" s="45"/>
      <c r="UN42" s="45"/>
      <c r="UO42" s="45"/>
      <c r="UP42" s="45"/>
      <c r="UQ42" s="45"/>
      <c r="UR42" s="45"/>
      <c r="US42" s="45"/>
      <c r="UT42" s="45"/>
      <c r="UU42" s="45"/>
      <c r="UV42" s="45"/>
      <c r="UW42" s="45"/>
      <c r="UX42" s="45"/>
      <c r="UY42" s="45"/>
      <c r="UZ42" s="45"/>
      <c r="VA42" s="45"/>
      <c r="VB42" s="45"/>
      <c r="VC42" s="45"/>
      <c r="VD42" s="45"/>
      <c r="VE42" s="45"/>
      <c r="VF42" s="45"/>
      <c r="VG42" s="45"/>
      <c r="VH42" s="45"/>
      <c r="VI42" s="45"/>
      <c r="VJ42" s="45"/>
      <c r="VK42" s="45"/>
      <c r="VL42" s="45"/>
      <c r="VM42" s="45"/>
      <c r="VN42" s="45"/>
      <c r="VO42" s="45"/>
      <c r="VP42" s="45"/>
      <c r="VQ42" s="45"/>
      <c r="VR42" s="45"/>
      <c r="VS42" s="45"/>
      <c r="VT42" s="45"/>
      <c r="VU42" s="45"/>
      <c r="VV42" s="45"/>
      <c r="VW42" s="45"/>
      <c r="VX42" s="45"/>
      <c r="VY42" s="45"/>
      <c r="VZ42" s="45"/>
      <c r="WA42" s="45"/>
      <c r="WB42" s="45"/>
      <c r="WC42" s="45"/>
      <c r="WD42" s="45"/>
      <c r="WE42" s="45"/>
      <c r="WF42" s="45"/>
      <c r="WG42" s="45"/>
      <c r="WH42" s="45"/>
      <c r="WI42" s="45"/>
      <c r="WJ42" s="45"/>
      <c r="WK42" s="45"/>
      <c r="WL42" s="45"/>
      <c r="WM42" s="45"/>
      <c r="WN42" s="45"/>
      <c r="WO42" s="45"/>
      <c r="WP42" s="45"/>
      <c r="WQ42" s="45"/>
      <c r="WR42" s="45"/>
      <c r="WS42" s="45"/>
      <c r="WT42" s="45"/>
      <c r="WU42" s="45"/>
      <c r="WV42" s="45"/>
      <c r="WW42" s="45"/>
      <c r="WX42" s="45"/>
      <c r="WY42" s="45"/>
      <c r="WZ42" s="45"/>
      <c r="XA42" s="45"/>
      <c r="XB42" s="45"/>
      <c r="XC42" s="45"/>
      <c r="XD42" s="45"/>
      <c r="XE42" s="45"/>
      <c r="XF42" s="45"/>
      <c r="XG42" s="45"/>
      <c r="XH42" s="45"/>
      <c r="XI42" s="45"/>
      <c r="XJ42" s="45"/>
      <c r="XK42" s="45"/>
      <c r="XL42" s="45"/>
      <c r="XM42" s="45"/>
      <c r="XN42" s="45"/>
      <c r="XO42" s="45"/>
      <c r="XP42" s="45"/>
      <c r="XQ42" s="45"/>
      <c r="XR42" s="45"/>
      <c r="XS42" s="45"/>
      <c r="XT42" s="45"/>
      <c r="XU42" s="45"/>
      <c r="XV42" s="45"/>
      <c r="XW42" s="45"/>
      <c r="XX42" s="45"/>
      <c r="XY42" s="45"/>
      <c r="XZ42" s="45"/>
      <c r="YA42" s="45"/>
      <c r="YB42" s="45"/>
      <c r="YC42" s="45"/>
      <c r="YD42" s="45"/>
      <c r="YE42" s="45"/>
      <c r="YF42" s="45"/>
      <c r="YG42" s="45"/>
      <c r="YH42" s="45"/>
      <c r="YI42" s="45"/>
      <c r="YJ42" s="45"/>
      <c r="YK42" s="45"/>
      <c r="YL42" s="45"/>
      <c r="YM42" s="45"/>
      <c r="YN42" s="45"/>
      <c r="YO42" s="45"/>
      <c r="YP42" s="45"/>
      <c r="YQ42" s="45"/>
      <c r="YR42" s="45"/>
      <c r="YS42" s="45"/>
      <c r="YT42" s="45"/>
      <c r="YU42" s="45"/>
      <c r="YV42" s="45"/>
      <c r="YW42" s="45"/>
      <c r="YX42" s="45"/>
      <c r="YY42" s="45"/>
      <c r="YZ42" s="45"/>
      <c r="ZA42" s="45"/>
      <c r="ZB42" s="45"/>
      <c r="ZC42" s="45"/>
      <c r="ZD42" s="45"/>
      <c r="ZE42" s="45"/>
      <c r="ZF42" s="45"/>
      <c r="ZG42" s="45"/>
      <c r="ZH42" s="45"/>
      <c r="ZI42" s="45"/>
      <c r="ZJ42" s="45"/>
      <c r="ZK42" s="45"/>
      <c r="ZL42" s="45"/>
      <c r="ZM42" s="45"/>
      <c r="ZN42" s="45"/>
      <c r="ZO42" s="45"/>
      <c r="ZP42" s="45"/>
      <c r="ZQ42" s="45"/>
      <c r="ZR42" s="45"/>
      <c r="ZS42" s="45"/>
      <c r="ZT42" s="45"/>
      <c r="ZU42" s="45"/>
      <c r="ZV42" s="45"/>
      <c r="ZW42" s="45"/>
      <c r="ZX42" s="45"/>
      <c r="ZY42" s="45"/>
      <c r="ZZ42" s="45"/>
      <c r="AAA42" s="45"/>
      <c r="AAB42" s="45"/>
      <c r="AAC42" s="45"/>
      <c r="AAD42" s="45"/>
      <c r="AAE42" s="45"/>
      <c r="AAF42" s="45"/>
      <c r="AAG42" s="45"/>
      <c r="AAH42" s="45"/>
      <c r="AAI42" s="45"/>
      <c r="AAJ42" s="45"/>
      <c r="AAK42" s="45"/>
      <c r="AAL42" s="45"/>
      <c r="AAM42" s="45"/>
      <c r="AAN42" s="45"/>
      <c r="AAO42" s="45"/>
      <c r="AAP42" s="45"/>
      <c r="AAQ42" s="45"/>
      <c r="AAR42" s="45"/>
      <c r="AAS42" s="45"/>
      <c r="AAT42" s="45"/>
      <c r="AAU42" s="45"/>
      <c r="AAV42" s="45"/>
      <c r="AAW42" s="45"/>
      <c r="AAX42" s="45"/>
      <c r="AAY42" s="45"/>
      <c r="AAZ42" s="45"/>
      <c r="ABA42" s="45"/>
      <c r="ABB42" s="45"/>
      <c r="ABC42" s="45"/>
      <c r="ABD42" s="45"/>
      <c r="ABE42" s="45"/>
      <c r="ABF42" s="45"/>
      <c r="ABG42" s="45"/>
      <c r="ABH42" s="45"/>
      <c r="ABI42" s="45"/>
      <c r="ABJ42" s="45"/>
      <c r="ABK42" s="45"/>
      <c r="ABL42" s="45"/>
      <c r="ABM42" s="45"/>
      <c r="ABN42" s="45"/>
      <c r="ABO42" s="45"/>
      <c r="ABP42" s="45"/>
      <c r="ABQ42" s="45"/>
      <c r="ABR42" s="45"/>
      <c r="ABS42" s="45"/>
      <c r="ABT42" s="45"/>
      <c r="ABU42" s="45"/>
      <c r="ABV42" s="45"/>
      <c r="ABW42" s="45"/>
      <c r="ABX42" s="45"/>
      <c r="ABY42" s="45"/>
      <c r="ABZ42" s="45"/>
      <c r="ACA42" s="45"/>
      <c r="ACB42" s="45"/>
      <c r="ACC42" s="45"/>
      <c r="ACD42" s="45"/>
      <c r="ACE42" s="45"/>
      <c r="ACF42" s="45"/>
      <c r="ACG42" s="45"/>
      <c r="ACH42" s="45"/>
      <c r="ACI42" s="45"/>
      <c r="ACJ42" s="45"/>
      <c r="ACK42" s="45"/>
      <c r="ACL42" s="45"/>
      <c r="ACM42" s="45"/>
      <c r="ACN42" s="45"/>
      <c r="ACO42" s="45"/>
      <c r="ACP42" s="45"/>
      <c r="ACQ42" s="45"/>
      <c r="ACR42" s="45"/>
      <c r="ACS42" s="45"/>
      <c r="ACT42" s="45"/>
      <c r="ACU42" s="45"/>
      <c r="ACV42" s="45"/>
      <c r="ACW42" s="45"/>
      <c r="ACX42" s="45"/>
      <c r="ACY42" s="45"/>
      <c r="ACZ42" s="45"/>
      <c r="ADA42" s="45"/>
      <c r="ADB42" s="45"/>
      <c r="ADC42" s="45"/>
      <c r="ADD42" s="45"/>
      <c r="ADE42" s="45"/>
      <c r="ADF42" s="45"/>
      <c r="ADG42" s="45"/>
      <c r="ADH42" s="45"/>
      <c r="ADI42" s="45"/>
      <c r="ADJ42" s="45"/>
      <c r="ADK42" s="45"/>
      <c r="ADL42" s="45"/>
      <c r="ADM42" s="45"/>
      <c r="ADN42" s="45"/>
      <c r="ADO42" s="45"/>
      <c r="ADP42" s="45"/>
      <c r="ADQ42" s="45"/>
      <c r="ADR42" s="45"/>
      <c r="ADS42" s="45"/>
      <c r="ADT42" s="45"/>
      <c r="ADU42" s="45"/>
      <c r="ADV42" s="45"/>
      <c r="ADW42" s="45"/>
      <c r="ADX42" s="45"/>
      <c r="ADY42" s="45"/>
      <c r="ADZ42" s="45"/>
      <c r="AEA42" s="45"/>
      <c r="AEB42" s="45"/>
      <c r="AEC42" s="45"/>
      <c r="AED42" s="45"/>
      <c r="AEE42" s="45"/>
      <c r="AEF42" s="45"/>
      <c r="AEG42" s="45"/>
      <c r="AEH42" s="45"/>
      <c r="AEI42" s="45"/>
      <c r="AEJ42" s="45"/>
      <c r="AEK42" s="45"/>
      <c r="AEL42" s="45"/>
      <c r="AEM42" s="45"/>
      <c r="AEN42" s="45"/>
      <c r="AEO42" s="45"/>
      <c r="AEP42" s="45"/>
      <c r="AEQ42" s="45"/>
      <c r="AER42" s="45"/>
      <c r="AES42" s="45"/>
      <c r="AET42" s="45"/>
      <c r="AEU42" s="45"/>
      <c r="AEV42" s="45"/>
      <c r="AEW42" s="45"/>
      <c r="AEX42" s="45"/>
      <c r="AEY42" s="45"/>
      <c r="AEZ42" s="45"/>
      <c r="AFA42" s="45"/>
      <c r="AFB42" s="45"/>
      <c r="AFC42" s="45"/>
      <c r="AFD42" s="45"/>
      <c r="AFE42" s="45"/>
      <c r="AFF42" s="45"/>
      <c r="AFG42" s="45"/>
      <c r="AFH42" s="45"/>
      <c r="AFI42" s="45"/>
      <c r="AFJ42" s="45"/>
      <c r="AFK42" s="45"/>
      <c r="AFL42" s="45"/>
      <c r="AFM42" s="45"/>
      <c r="AFN42" s="45"/>
      <c r="AFO42" s="45"/>
      <c r="AFP42" s="45"/>
      <c r="AFQ42" s="45"/>
      <c r="AFR42" s="45"/>
      <c r="AFS42" s="45"/>
      <c r="AFT42" s="45"/>
      <c r="AFU42" s="45"/>
      <c r="AFV42" s="45"/>
      <c r="AFW42" s="45"/>
      <c r="AFX42" s="45"/>
      <c r="AFY42" s="45"/>
      <c r="AFZ42" s="45"/>
      <c r="AGA42" s="45"/>
      <c r="AGB42" s="45"/>
      <c r="AGC42" s="45"/>
      <c r="AGD42" s="45"/>
      <c r="AGE42" s="45"/>
      <c r="AGF42" s="45"/>
      <c r="AGG42" s="45"/>
      <c r="AGH42" s="45"/>
      <c r="AGI42" s="45"/>
      <c r="AGJ42" s="45"/>
      <c r="AGK42" s="45"/>
      <c r="AGL42" s="45"/>
      <c r="AGM42" s="45"/>
      <c r="AGN42" s="45"/>
      <c r="AGO42" s="45"/>
      <c r="AGP42" s="45"/>
      <c r="AGQ42" s="45"/>
      <c r="AGR42" s="45"/>
      <c r="AGS42" s="45"/>
      <c r="AGT42" s="45"/>
      <c r="AGU42" s="45"/>
      <c r="AGV42" s="45"/>
      <c r="AGW42" s="45"/>
      <c r="AGX42" s="45"/>
      <c r="AGY42" s="45"/>
      <c r="AGZ42" s="45"/>
      <c r="AHA42" s="45"/>
      <c r="AHB42" s="45"/>
      <c r="AHC42" s="45"/>
      <c r="AHD42" s="45"/>
      <c r="AHE42" s="45"/>
      <c r="AHF42" s="45"/>
      <c r="AHG42" s="45"/>
      <c r="AHH42" s="45"/>
      <c r="AHI42" s="45"/>
      <c r="AHJ42" s="45"/>
      <c r="AHK42" s="45"/>
      <c r="AHL42" s="45"/>
      <c r="AHM42" s="45"/>
      <c r="AHN42" s="45"/>
      <c r="AHO42" s="45"/>
      <c r="AHP42" s="45"/>
      <c r="AHQ42" s="45"/>
      <c r="AHR42" s="45"/>
      <c r="AHS42" s="45"/>
      <c r="AHT42" s="45"/>
      <c r="AHU42" s="45"/>
      <c r="AHV42" s="45"/>
      <c r="AHW42" s="45"/>
      <c r="AHX42" s="45"/>
      <c r="AHY42" s="45"/>
      <c r="AHZ42" s="45"/>
      <c r="AIA42" s="45"/>
      <c r="AIB42" s="45"/>
      <c r="AIC42" s="45"/>
      <c r="AID42" s="45"/>
      <c r="AIE42" s="45"/>
      <c r="AIF42" s="45"/>
      <c r="AIG42" s="45"/>
      <c r="AIH42" s="45"/>
      <c r="AII42" s="45"/>
      <c r="AIJ42" s="45"/>
      <c r="AIK42" s="45"/>
      <c r="AIL42" s="45"/>
      <c r="AIM42" s="45"/>
      <c r="AIN42" s="45"/>
      <c r="AIO42" s="45"/>
      <c r="AIP42" s="45"/>
      <c r="AIQ42" s="45"/>
      <c r="AIR42" s="45"/>
      <c r="AIS42" s="45"/>
      <c r="AIT42" s="45"/>
      <c r="AIU42" s="45"/>
      <c r="AIV42" s="45"/>
      <c r="AIW42" s="45"/>
      <c r="AIX42" s="45"/>
      <c r="AIY42" s="45"/>
      <c r="AIZ42" s="45"/>
      <c r="AJA42" s="45"/>
      <c r="AJB42" s="45"/>
      <c r="AJC42" s="45"/>
      <c r="AJD42" s="45"/>
      <c r="AJE42" s="45"/>
      <c r="AJF42" s="45"/>
      <c r="AJG42" s="45"/>
      <c r="AJH42" s="45"/>
      <c r="AJI42" s="45"/>
      <c r="AJJ42" s="45"/>
      <c r="AJK42" s="45"/>
      <c r="AJL42" s="45"/>
      <c r="AJM42" s="45"/>
      <c r="AJN42" s="45"/>
      <c r="AJO42" s="45"/>
      <c r="AJP42" s="45"/>
      <c r="AJQ42" s="45"/>
      <c r="AJR42" s="45"/>
      <c r="AJS42" s="45"/>
      <c r="AJT42" s="45"/>
      <c r="AJU42" s="45"/>
      <c r="AJV42" s="45"/>
      <c r="AJW42" s="45"/>
      <c r="AJX42" s="45"/>
      <c r="AJY42" s="45"/>
      <c r="AJZ42" s="45"/>
      <c r="AKA42" s="45"/>
      <c r="AKB42" s="45"/>
      <c r="AKC42" s="45"/>
      <c r="AKD42" s="45"/>
      <c r="AKE42" s="45"/>
      <c r="AKF42" s="45"/>
      <c r="AKG42" s="45"/>
      <c r="AKH42" s="45"/>
      <c r="AKI42" s="45"/>
      <c r="AKJ42" s="45"/>
      <c r="AKK42" s="45"/>
      <c r="AKL42" s="45"/>
      <c r="AKM42" s="45"/>
      <c r="AKN42" s="45"/>
      <c r="AKO42" s="45"/>
      <c r="AKP42" s="45"/>
      <c r="AKQ42" s="45"/>
      <c r="AKR42" s="45"/>
      <c r="AKS42" s="45"/>
      <c r="AKT42" s="45"/>
      <c r="AKU42" s="45"/>
      <c r="AKV42" s="45"/>
      <c r="AKW42" s="45"/>
      <c r="AKX42" s="45"/>
      <c r="AKY42" s="45"/>
      <c r="AKZ42" s="45"/>
      <c r="ALA42" s="45"/>
      <c r="ALB42" s="45"/>
      <c r="ALC42" s="45"/>
      <c r="ALD42" s="45"/>
      <c r="ALE42" s="45"/>
      <c r="ALF42" s="45"/>
      <c r="ALG42" s="45"/>
      <c r="ALH42" s="45"/>
      <c r="ALI42" s="45"/>
      <c r="ALJ42" s="45"/>
      <c r="ALK42" s="45"/>
      <c r="ALL42" s="45"/>
      <c r="ALM42" s="45"/>
      <c r="ALN42" s="45"/>
      <c r="ALO42" s="45"/>
      <c r="ALP42" s="45"/>
      <c r="ALQ42" s="45"/>
      <c r="ALR42" s="45"/>
      <c r="ALS42" s="45"/>
      <c r="ALT42" s="45"/>
      <c r="ALU42" s="45"/>
      <c r="ALV42" s="45"/>
      <c r="ALW42" s="45"/>
      <c r="ALX42" s="45"/>
      <c r="ALY42" s="45"/>
      <c r="ALZ42" s="45"/>
      <c r="AMA42" s="45"/>
      <c r="AMB42" s="45"/>
      <c r="AMC42" s="45"/>
      <c r="AMD42" s="45"/>
      <c r="AME42" s="45"/>
      <c r="AMF42" s="45"/>
      <c r="AMG42" s="45"/>
      <c r="AMH42" s="45"/>
      <c r="AMI42" s="45"/>
      <c r="AMJ42" s="45"/>
      <c r="AMK42" s="45"/>
    </row>
    <row r="43" spans="1:1025" ht="20.25" customHeight="1">
      <c r="A43"/>
      <c r="B43"/>
      <c r="C43"/>
      <c r="D43"/>
      <c r="E43"/>
      <c r="F43" s="31"/>
      <c r="G43"/>
      <c r="H43"/>
      <c r="J43" s="29"/>
    </row>
    <row r="44" spans="1:1025" ht="27" customHeight="1">
      <c r="A44" s="124" t="s">
        <v>26</v>
      </c>
      <c r="B44" s="124"/>
      <c r="C44" s="124"/>
      <c r="D44" s="124"/>
      <c r="E44" s="124"/>
      <c r="F44" s="124"/>
      <c r="G44" s="26">
        <f>SUM(G20+G35+G42)</f>
        <v>217164.68462000001</v>
      </c>
      <c r="H44" s="26">
        <f>SUM(H20+H35+H42)+0.01</f>
        <v>276412.44423494407</v>
      </c>
    </row>
    <row r="46" spans="1:1025" ht="15.75">
      <c r="F46" s="121" t="s">
        <v>105</v>
      </c>
      <c r="G46" s="121"/>
      <c r="H46" s="121"/>
    </row>
    <row r="47" spans="1:1025" ht="15.75">
      <c r="F47" s="64"/>
      <c r="G47" s="64"/>
      <c r="H47" s="64"/>
    </row>
    <row r="48" spans="1:1025" ht="189.75" customHeight="1" thickBot="1">
      <c r="F48" s="38"/>
      <c r="G48" s="27"/>
      <c r="H48" s="27"/>
    </row>
    <row r="49" spans="4:8" ht="21" customHeight="1" thickTop="1">
      <c r="D49" s="28"/>
      <c r="E49" s="67"/>
      <c r="F49" s="122" t="s">
        <v>27</v>
      </c>
      <c r="G49" s="122"/>
      <c r="H49" s="122"/>
    </row>
    <row r="50" spans="4:8" ht="11.45" customHeight="1">
      <c r="F50" s="123" t="s">
        <v>28</v>
      </c>
      <c r="G50" s="123"/>
      <c r="H50" s="123"/>
    </row>
    <row r="51" spans="4:8" ht="11.45" customHeight="1">
      <c r="F51" s="123" t="s">
        <v>29</v>
      </c>
      <c r="G51" s="123"/>
      <c r="H51" s="123"/>
    </row>
    <row r="52" spans="4:8" ht="15.75">
      <c r="F52" s="38"/>
      <c r="G52" s="27"/>
      <c r="H52" s="27"/>
    </row>
  </sheetData>
  <mergeCells count="14">
    <mergeCell ref="F46:H46"/>
    <mergeCell ref="F49:H49"/>
    <mergeCell ref="F50:H50"/>
    <mergeCell ref="F51:H51"/>
    <mergeCell ref="A22:H22"/>
    <mergeCell ref="A35:F35"/>
    <mergeCell ref="A37:H37"/>
    <mergeCell ref="A42:F42"/>
    <mergeCell ref="A44:F44"/>
    <mergeCell ref="A5:H5"/>
    <mergeCell ref="A6:B6"/>
    <mergeCell ref="A11:H11"/>
    <mergeCell ref="A20:F20"/>
    <mergeCell ref="C6:H6"/>
  </mergeCells>
  <printOptions horizontalCentered="1"/>
  <pageMargins left="0.59055118110236227" right="0.19685039370078741" top="0.19685039370078741" bottom="0" header="0.51181102362204722" footer="0.51181102362204722"/>
  <pageSetup paperSize="9" scale="57" firstPageNumber="0" orientation="portrait" useFirstPageNumber="1"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AMK22"/>
  <sheetViews>
    <sheetView showGridLines="0" view="pageBreakPreview" topLeftCell="C2" zoomScale="85" zoomScaleNormal="85" zoomScaleSheetLayoutView="85" workbookViewId="0">
      <selection activeCell="K18" sqref="K18"/>
    </sheetView>
  </sheetViews>
  <sheetFormatPr defaultRowHeight="15"/>
  <cols>
    <col min="5" max="5" width="23.140625" customWidth="1"/>
    <col min="6" max="13" width="16.140625" customWidth="1"/>
  </cols>
  <sheetData>
    <row r="3" spans="1:13 1025:1025" ht="56.25" customHeight="1"/>
    <row r="4" spans="1:13 1025:1025" ht="27" customHeight="1">
      <c r="A4" s="129" t="s">
        <v>63</v>
      </c>
      <c r="B4" s="115"/>
      <c r="C4" s="115"/>
      <c r="D4" s="115"/>
      <c r="E4" s="115"/>
      <c r="F4" s="115"/>
      <c r="G4" s="115"/>
      <c r="H4" s="115"/>
      <c r="I4" s="115"/>
      <c r="J4" s="115"/>
      <c r="K4" s="115"/>
      <c r="L4" s="115"/>
      <c r="M4" s="115"/>
      <c r="AMK4" s="2"/>
    </row>
    <row r="5" spans="1:13 1025:1025" ht="27.75" customHeight="1">
      <c r="A5" s="134" t="s">
        <v>64</v>
      </c>
      <c r="B5" s="109"/>
      <c r="C5" s="111" t="s">
        <v>38</v>
      </c>
      <c r="D5" s="111"/>
      <c r="E5" s="111"/>
      <c r="F5" s="111"/>
      <c r="G5" s="111"/>
      <c r="H5" s="111"/>
      <c r="I5" s="111"/>
      <c r="J5" s="111"/>
      <c r="K5" s="111"/>
      <c r="L5" s="111"/>
      <c r="M5" s="111"/>
      <c r="AMK5" s="2"/>
    </row>
    <row r="7" spans="1:13 1025:1025">
      <c r="A7" s="105"/>
      <c r="B7" s="105"/>
      <c r="C7" s="105"/>
      <c r="D7" s="105"/>
      <c r="E7" s="105"/>
      <c r="F7" s="137" t="s">
        <v>125</v>
      </c>
      <c r="G7" s="137"/>
      <c r="H7" s="137"/>
      <c r="I7" s="137"/>
      <c r="J7" s="137"/>
      <c r="K7" s="137"/>
      <c r="L7" s="137"/>
      <c r="M7" s="137"/>
    </row>
    <row r="8" spans="1:13 1025:1025" s="49" customFormat="1" ht="12.75" customHeight="1">
      <c r="A8" s="135" t="s">
        <v>61</v>
      </c>
      <c r="B8" s="136"/>
      <c r="C8" s="136"/>
      <c r="D8" s="136"/>
      <c r="E8" s="136"/>
      <c r="F8" s="50" t="s">
        <v>47</v>
      </c>
      <c r="G8" s="50" t="s">
        <v>48</v>
      </c>
      <c r="H8" s="50" t="s">
        <v>49</v>
      </c>
      <c r="I8" s="50" t="s">
        <v>50</v>
      </c>
      <c r="J8" s="50" t="s">
        <v>51</v>
      </c>
      <c r="K8" s="50" t="s">
        <v>52</v>
      </c>
      <c r="L8" s="51" t="s">
        <v>59</v>
      </c>
      <c r="M8" s="130" t="s">
        <v>67</v>
      </c>
    </row>
    <row r="9" spans="1:13 1025:1025" s="48" customFormat="1">
      <c r="A9" s="135"/>
      <c r="B9" s="136"/>
      <c r="C9" s="136"/>
      <c r="D9" s="136"/>
      <c r="E9" s="136"/>
      <c r="F9" s="52" t="s">
        <v>46</v>
      </c>
      <c r="G9" s="52" t="s">
        <v>54</v>
      </c>
      <c r="H9" s="52" t="s">
        <v>55</v>
      </c>
      <c r="I9" s="52" t="s">
        <v>56</v>
      </c>
      <c r="J9" s="52" t="s">
        <v>57</v>
      </c>
      <c r="K9" s="52" t="s">
        <v>58</v>
      </c>
      <c r="L9" s="53" t="s">
        <v>53</v>
      </c>
      <c r="M9" s="130"/>
    </row>
    <row r="10" spans="1:13 1025:1025" s="48" customFormat="1" ht="12" customHeight="1">
      <c r="A10" s="131" t="s">
        <v>62</v>
      </c>
      <c r="B10" s="131"/>
      <c r="C10" s="131"/>
      <c r="D10" s="131"/>
      <c r="E10" s="132"/>
      <c r="F10" s="50">
        <v>28.6</v>
      </c>
      <c r="G10" s="50">
        <v>188</v>
      </c>
      <c r="H10" s="50">
        <v>292.22000000000003</v>
      </c>
      <c r="I10" s="50">
        <v>233.25</v>
      </c>
      <c r="J10" s="50">
        <v>8.6999999999999993</v>
      </c>
      <c r="K10" s="50">
        <f>325.32+141.06</f>
        <v>466.38</v>
      </c>
      <c r="L10" s="51">
        <v>132.18</v>
      </c>
      <c r="M10" s="55">
        <f>SUM(F10:L10)</f>
        <v>1349.3300000000002</v>
      </c>
    </row>
    <row r="11" spans="1:13 1025:1025" s="48" customFormat="1" ht="33" customHeight="1">
      <c r="A11" s="126" t="s">
        <v>123</v>
      </c>
      <c r="B11" s="126"/>
      <c r="C11" s="126"/>
      <c r="D11" s="126"/>
      <c r="E11" s="126"/>
      <c r="F11" s="54">
        <f>$F$15*M11</f>
        <v>622.52490105868537</v>
      </c>
      <c r="G11" s="54">
        <f>$G$15*M11</f>
        <v>4092.1217272389108</v>
      </c>
      <c r="H11" s="54">
        <f>$H$15*M11</f>
        <v>6360.6372932646518</v>
      </c>
      <c r="I11" s="54">
        <f>$I$15*M11</f>
        <v>5077.0606004174251</v>
      </c>
      <c r="J11" s="54">
        <f>$J$15*M11</f>
        <v>189.36946290946022</v>
      </c>
      <c r="K11" s="54">
        <f>$K$15*M11</f>
        <v>10151.509208242996</v>
      </c>
      <c r="L11" s="54">
        <f>$L$15*M11</f>
        <v>2877.1098399278685</v>
      </c>
      <c r="M11" s="56">
        <f>ORÇAMENTÁRIA!H20</f>
        <v>29370.33303306</v>
      </c>
    </row>
    <row r="12" spans="1:13 1025:1025" s="48" customFormat="1" ht="33" customHeight="1">
      <c r="A12" s="126" t="s">
        <v>60</v>
      </c>
      <c r="B12" s="126"/>
      <c r="C12" s="126"/>
      <c r="D12" s="126"/>
      <c r="E12" s="126"/>
      <c r="F12" s="54">
        <f t="shared" ref="F12:F13" si="0">$F$15*M12</f>
        <v>3163.2587978732622</v>
      </c>
      <c r="G12" s="54">
        <f t="shared" ref="G12:G13" si="1">$G$15*M12</f>
        <v>20793.449440565499</v>
      </c>
      <c r="H12" s="54">
        <f t="shared" ref="H12:H13" si="2">$H$15*M12</f>
        <v>32320.541465542821</v>
      </c>
      <c r="I12" s="54">
        <f t="shared" ref="I12:I13" si="3">$I$15*M12</f>
        <v>25798.255755382463</v>
      </c>
      <c r="J12" s="54">
        <f t="shared" ref="J12:J13" si="4">$J$15*M12</f>
        <v>962.25005389850969</v>
      </c>
      <c r="K12" s="54">
        <f t="shared" ref="K12:K13" si="5">$K$15*M12</f>
        <v>51583.239096228397</v>
      </c>
      <c r="L12" s="54">
        <f t="shared" ref="L12:L13" si="6">$L$15*M12</f>
        <v>14619.564611989084</v>
      </c>
      <c r="M12" s="56">
        <f>ORÇAMENTÁRIA!H35</f>
        <v>149240.55922148004</v>
      </c>
    </row>
    <row r="13" spans="1:13 1025:1025" s="48" customFormat="1" ht="33" customHeight="1">
      <c r="A13" s="126" t="s">
        <v>124</v>
      </c>
      <c r="B13" s="126"/>
      <c r="C13" s="126"/>
      <c r="D13" s="126"/>
      <c r="E13" s="126"/>
      <c r="F13" s="54">
        <f t="shared" si="0"/>
        <v>2072.9725868687083</v>
      </c>
      <c r="G13" s="54">
        <f t="shared" si="1"/>
        <v>13626.533088507591</v>
      </c>
      <c r="H13" s="54">
        <f t="shared" si="2"/>
        <v>21180.561165551535</v>
      </c>
      <c r="I13" s="54">
        <f t="shared" si="3"/>
        <v>16906.323632416999</v>
      </c>
      <c r="J13" s="54">
        <f t="shared" si="4"/>
        <v>630.58956313838314</v>
      </c>
      <c r="K13" s="54">
        <f t="shared" si="5"/>
        <v>33803.949477756229</v>
      </c>
      <c r="L13" s="54">
        <f t="shared" si="6"/>
        <v>9580.612466164539</v>
      </c>
      <c r="M13" s="56">
        <f>ORÇAMENTÁRIA!H42</f>
        <v>97801.541980403985</v>
      </c>
    </row>
    <row r="14" spans="1:13 1025:1025" s="48" customFormat="1" ht="14.25" customHeight="1">
      <c r="A14" s="127" t="s">
        <v>66</v>
      </c>
      <c r="B14" s="127"/>
      <c r="C14" s="127"/>
      <c r="D14" s="127"/>
      <c r="E14" s="127"/>
      <c r="F14" s="57">
        <f>SUM(F11:F13)</f>
        <v>5858.7562858006559</v>
      </c>
      <c r="G14" s="57">
        <f t="shared" ref="G14:L14" si="7">SUM(G11:G13)</f>
        <v>38512.104256311999</v>
      </c>
      <c r="H14" s="57">
        <f t="shared" si="7"/>
        <v>59861.739924359004</v>
      </c>
      <c r="I14" s="57">
        <f t="shared" si="7"/>
        <v>47781.639988216892</v>
      </c>
      <c r="J14" s="57">
        <f t="shared" si="7"/>
        <v>1782.2090799463531</v>
      </c>
      <c r="K14" s="57">
        <f t="shared" si="7"/>
        <v>95538.697782227624</v>
      </c>
      <c r="L14" s="57">
        <f t="shared" si="7"/>
        <v>27077.286918081489</v>
      </c>
      <c r="M14" s="57">
        <f>SUM(F14:L14)</f>
        <v>276412.43423494406</v>
      </c>
    </row>
    <row r="15" spans="1:13 1025:1025" s="48" customFormat="1" ht="14.25" customHeight="1">
      <c r="A15" s="127" t="s">
        <v>65</v>
      </c>
      <c r="B15" s="127"/>
      <c r="C15" s="127"/>
      <c r="D15" s="127"/>
      <c r="E15" s="127"/>
      <c r="F15" s="59">
        <f t="shared" ref="F15:L15" si="8">F10/$M$10</f>
        <v>2.1195704534843218E-2</v>
      </c>
      <c r="G15" s="59">
        <f t="shared" si="8"/>
        <v>0.13932840743183653</v>
      </c>
      <c r="H15" s="59">
        <f t="shared" si="8"/>
        <v>0.2165667405304855</v>
      </c>
      <c r="I15" s="59">
        <f t="shared" si="8"/>
        <v>0.17286356932699931</v>
      </c>
      <c r="J15" s="59">
        <f t="shared" si="8"/>
        <v>6.4476443864732854E-3</v>
      </c>
      <c r="K15" s="59">
        <f t="shared" si="8"/>
        <v>0.34563820562797831</v>
      </c>
      <c r="L15" s="59">
        <f t="shared" si="8"/>
        <v>9.7959728161383791E-2</v>
      </c>
      <c r="M15" s="58">
        <f>SUM(F15:L15)</f>
        <v>0.99999999999999989</v>
      </c>
    </row>
    <row r="16" spans="1:13 1025:1025" s="48" customFormat="1" ht="18.75" customHeight="1">
      <c r="A16" s="128"/>
      <c r="B16" s="128"/>
      <c r="C16" s="128"/>
      <c r="D16" s="128"/>
      <c r="E16" s="128"/>
    </row>
    <row r="17" spans="1:13" s="48" customFormat="1" ht="16.5" customHeight="1">
      <c r="A17" s="125"/>
      <c r="B17" s="125"/>
      <c r="C17" s="125"/>
      <c r="D17" s="125"/>
      <c r="E17" s="125"/>
      <c r="K17" s="138" t="s">
        <v>119</v>
      </c>
      <c r="L17" s="138"/>
      <c r="M17" s="138"/>
    </row>
    <row r="18" spans="1:13" s="48" customFormat="1" ht="105.75" customHeight="1" thickBot="1">
      <c r="A18" s="125"/>
      <c r="B18" s="125"/>
      <c r="C18" s="125"/>
      <c r="D18" s="125"/>
      <c r="E18" s="125"/>
    </row>
    <row r="19" spans="1:13" s="48" customFormat="1" ht="17.25" customHeight="1">
      <c r="A19" s="125"/>
      <c r="B19" s="125"/>
      <c r="C19" s="125"/>
      <c r="D19" s="125"/>
      <c r="E19" s="125"/>
      <c r="K19" s="133" t="s">
        <v>27</v>
      </c>
      <c r="L19" s="133"/>
      <c r="M19" s="133"/>
    </row>
    <row r="20" spans="1:13" s="48" customFormat="1" ht="12" customHeight="1">
      <c r="A20" s="125"/>
      <c r="B20" s="125"/>
      <c r="C20" s="125"/>
      <c r="D20" s="125"/>
      <c r="E20" s="125"/>
      <c r="K20" s="123" t="s">
        <v>28</v>
      </c>
      <c r="L20" s="123"/>
      <c r="M20" s="123"/>
    </row>
    <row r="21" spans="1:13" s="48" customFormat="1" ht="12" customHeight="1">
      <c r="A21" s="125"/>
      <c r="B21" s="125"/>
      <c r="C21" s="125"/>
      <c r="D21" s="125"/>
      <c r="E21" s="125"/>
      <c r="K21" s="123" t="s">
        <v>29</v>
      </c>
      <c r="L21" s="123"/>
      <c r="M21" s="123"/>
    </row>
    <row r="22" spans="1:13" s="48" customFormat="1" ht="33" customHeight="1">
      <c r="A22" s="125"/>
      <c r="B22" s="125"/>
      <c r="C22" s="125"/>
      <c r="D22" s="125"/>
      <c r="E22" s="125"/>
    </row>
  </sheetData>
  <mergeCells count="23">
    <mergeCell ref="K20:M20"/>
    <mergeCell ref="K21:M21"/>
    <mergeCell ref="A14:E14"/>
    <mergeCell ref="K17:M17"/>
    <mergeCell ref="C5:M5"/>
    <mergeCell ref="A20:E20"/>
    <mergeCell ref="A21:E21"/>
    <mergeCell ref="A4:M4"/>
    <mergeCell ref="M8:M9"/>
    <mergeCell ref="A10:E10"/>
    <mergeCell ref="K19:M19"/>
    <mergeCell ref="A18:E18"/>
    <mergeCell ref="A19:E19"/>
    <mergeCell ref="A5:B5"/>
    <mergeCell ref="A8:E9"/>
    <mergeCell ref="F7:M7"/>
    <mergeCell ref="A22:E22"/>
    <mergeCell ref="A11:E11"/>
    <mergeCell ref="A12:E12"/>
    <mergeCell ref="A13:E13"/>
    <mergeCell ref="A15:E15"/>
    <mergeCell ref="A16:E16"/>
    <mergeCell ref="A17:E17"/>
  </mergeCells>
  <printOptions horizontalCentered="1"/>
  <pageMargins left="0.59055118110236227" right="0" top="0.59055118110236227" bottom="0" header="0.31496062992125984" footer="0.31496062992125984"/>
  <pageSetup paperSize="9" scale="74" orientation="landscape" r:id="rId1"/>
  <ignoredErrors>
    <ignoredError sqref="G11:G13"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4:AMJ29"/>
  <sheetViews>
    <sheetView showGridLines="0" zoomScale="85" zoomScaleNormal="85" workbookViewId="0">
      <selection activeCell="A9" sqref="A9:E10"/>
    </sheetView>
  </sheetViews>
  <sheetFormatPr defaultRowHeight="15"/>
  <cols>
    <col min="4" max="4" width="9.140625" customWidth="1"/>
    <col min="6" max="6" width="15.28515625" customWidth="1"/>
    <col min="7" max="12" width="21.42578125" customWidth="1"/>
  </cols>
  <sheetData>
    <row r="4" spans="1:1024" ht="26.25" customHeight="1"/>
    <row r="5" spans="1:1024" ht="27" customHeight="1">
      <c r="A5" s="129" t="s">
        <v>68</v>
      </c>
      <c r="B5" s="129"/>
      <c r="C5" s="129"/>
      <c r="D5" s="129"/>
      <c r="E5" s="129"/>
      <c r="F5" s="129"/>
      <c r="G5" s="129"/>
      <c r="H5" s="129"/>
      <c r="I5" s="129"/>
      <c r="J5" s="129"/>
      <c r="K5" s="129"/>
      <c r="L5" s="129"/>
      <c r="AMJ5" s="2"/>
    </row>
    <row r="6" spans="1:1024" ht="32.25" customHeight="1">
      <c r="A6" s="134" t="s">
        <v>64</v>
      </c>
      <c r="B6" s="109"/>
      <c r="C6" s="111" t="s">
        <v>38</v>
      </c>
      <c r="D6" s="111"/>
      <c r="E6" s="111"/>
      <c r="F6" s="111"/>
      <c r="G6" s="111"/>
      <c r="H6" s="111"/>
      <c r="I6" s="111"/>
      <c r="J6" s="111"/>
      <c r="K6" s="111"/>
      <c r="L6" s="111"/>
      <c r="AMJ6" s="2"/>
    </row>
    <row r="7" spans="1:1024" ht="17.25" customHeight="1"/>
    <row r="8" spans="1:1024" s="1" customFormat="1" ht="37.5" customHeight="1">
      <c r="A8" s="141" t="s">
        <v>97</v>
      </c>
      <c r="B8" s="142"/>
      <c r="C8" s="142"/>
      <c r="D8" s="142"/>
      <c r="E8" s="142"/>
      <c r="F8" s="87" t="s">
        <v>112</v>
      </c>
      <c r="G8" s="87" t="s">
        <v>70</v>
      </c>
      <c r="H8" s="87" t="s">
        <v>71</v>
      </c>
      <c r="I8" s="87" t="s">
        <v>120</v>
      </c>
      <c r="J8" s="87" t="s">
        <v>121</v>
      </c>
      <c r="K8" s="87" t="s">
        <v>122</v>
      </c>
      <c r="L8" s="88" t="s">
        <v>72</v>
      </c>
    </row>
    <row r="9" spans="1:1024" s="60" customFormat="1" ht="18.75" customHeight="1">
      <c r="A9" s="143" t="s">
        <v>113</v>
      </c>
      <c r="B9" s="143"/>
      <c r="C9" s="143"/>
      <c r="D9" s="143"/>
      <c r="E9" s="143"/>
      <c r="F9" s="139">
        <f>QCI!F10</f>
        <v>28.6</v>
      </c>
      <c r="G9" s="145">
        <f>QCI!F14</f>
        <v>5858.7562858006559</v>
      </c>
      <c r="H9" s="147">
        <f>QCI!F15</f>
        <v>2.1195704534843218E-2</v>
      </c>
      <c r="I9" s="99">
        <v>0</v>
      </c>
      <c r="J9" s="99">
        <v>0</v>
      </c>
      <c r="K9" s="99">
        <v>1</v>
      </c>
      <c r="L9" s="100">
        <f>SUM(I9:K9)</f>
        <v>1</v>
      </c>
    </row>
    <row r="10" spans="1:1024" s="60" customFormat="1" ht="18.75" customHeight="1">
      <c r="A10" s="144"/>
      <c r="B10" s="144"/>
      <c r="C10" s="144"/>
      <c r="D10" s="144"/>
      <c r="E10" s="144"/>
      <c r="F10" s="140"/>
      <c r="G10" s="146"/>
      <c r="H10" s="148"/>
      <c r="I10" s="101">
        <f>I9*G9</f>
        <v>0</v>
      </c>
      <c r="J10" s="101">
        <f>J9*G9</f>
        <v>0</v>
      </c>
      <c r="K10" s="101">
        <f>K9*G9</f>
        <v>5858.7562858006559</v>
      </c>
      <c r="L10" s="102">
        <f>SUM(I10:K10)</f>
        <v>5858.7562858006559</v>
      </c>
    </row>
    <row r="11" spans="1:1024" s="60" customFormat="1" ht="18.75" customHeight="1">
      <c r="A11" s="143" t="s">
        <v>115</v>
      </c>
      <c r="B11" s="143"/>
      <c r="C11" s="143"/>
      <c r="D11" s="143"/>
      <c r="E11" s="143"/>
      <c r="F11" s="139">
        <f>QCI!G10</f>
        <v>188</v>
      </c>
      <c r="G11" s="145">
        <f>QCI!G14</f>
        <v>38512.104256311999</v>
      </c>
      <c r="H11" s="147">
        <f>QCI!G15</f>
        <v>0.13932840743183653</v>
      </c>
      <c r="I11" s="80">
        <v>0</v>
      </c>
      <c r="J11" s="80">
        <v>1</v>
      </c>
      <c r="K11" s="80">
        <v>0</v>
      </c>
      <c r="L11" s="81">
        <f t="shared" ref="L11:L21" si="0">SUM(I11:K11)</f>
        <v>1</v>
      </c>
    </row>
    <row r="12" spans="1:1024" s="60" customFormat="1" ht="18.75" customHeight="1">
      <c r="A12" s="149"/>
      <c r="B12" s="149"/>
      <c r="C12" s="149"/>
      <c r="D12" s="149"/>
      <c r="E12" s="149"/>
      <c r="F12" s="140"/>
      <c r="G12" s="150"/>
      <c r="H12" s="151"/>
      <c r="I12" s="82">
        <f>I11*$G$11</f>
        <v>0</v>
      </c>
      <c r="J12" s="82">
        <f t="shared" ref="J12:K12" si="1">J11*$G$11</f>
        <v>38512.104256311999</v>
      </c>
      <c r="K12" s="82">
        <f t="shared" si="1"/>
        <v>0</v>
      </c>
      <c r="L12" s="83">
        <f>SUM(I12:K12)</f>
        <v>38512.104256311999</v>
      </c>
    </row>
    <row r="13" spans="1:1024" s="60" customFormat="1" ht="18.75" customHeight="1">
      <c r="A13" s="143" t="s">
        <v>114</v>
      </c>
      <c r="B13" s="143"/>
      <c r="C13" s="143"/>
      <c r="D13" s="143"/>
      <c r="E13" s="143"/>
      <c r="F13" s="139">
        <f>QCI!H10</f>
        <v>292.22000000000003</v>
      </c>
      <c r="G13" s="145">
        <f>QCI!H14</f>
        <v>59861.739924359004</v>
      </c>
      <c r="H13" s="147">
        <f>QCI!H15</f>
        <v>0.2165667405304855</v>
      </c>
      <c r="I13" s="80">
        <v>0</v>
      </c>
      <c r="J13" s="80">
        <v>1</v>
      </c>
      <c r="K13" s="80">
        <v>0</v>
      </c>
      <c r="L13" s="81">
        <f t="shared" si="0"/>
        <v>1</v>
      </c>
    </row>
    <row r="14" spans="1:1024" s="60" customFormat="1" ht="18.75" customHeight="1">
      <c r="A14" s="149"/>
      <c r="B14" s="149"/>
      <c r="C14" s="149"/>
      <c r="D14" s="149"/>
      <c r="E14" s="149"/>
      <c r="F14" s="140"/>
      <c r="G14" s="150"/>
      <c r="H14" s="151"/>
      <c r="I14" s="82">
        <f>I13*$G$13</f>
        <v>0</v>
      </c>
      <c r="J14" s="82">
        <f t="shared" ref="J14:K14" si="2">J13*$G$13</f>
        <v>59861.739924359004</v>
      </c>
      <c r="K14" s="82">
        <f t="shared" si="2"/>
        <v>0</v>
      </c>
      <c r="L14" s="83">
        <f>SUM(I14:K14)</f>
        <v>59861.739924359004</v>
      </c>
    </row>
    <row r="15" spans="1:1024" s="60" customFormat="1" ht="18.75" customHeight="1">
      <c r="A15" s="143" t="s">
        <v>116</v>
      </c>
      <c r="B15" s="143"/>
      <c r="C15" s="143"/>
      <c r="D15" s="143"/>
      <c r="E15" s="143"/>
      <c r="F15" s="139">
        <f>QCI!I10</f>
        <v>233.25</v>
      </c>
      <c r="G15" s="145">
        <f>QCI!I14</f>
        <v>47781.639988216892</v>
      </c>
      <c r="H15" s="147">
        <f>QCI!I15</f>
        <v>0.17286356932699931</v>
      </c>
      <c r="I15" s="80">
        <v>0</v>
      </c>
      <c r="J15" s="80">
        <v>0</v>
      </c>
      <c r="K15" s="80">
        <v>1</v>
      </c>
      <c r="L15" s="81">
        <f t="shared" si="0"/>
        <v>1</v>
      </c>
    </row>
    <row r="16" spans="1:1024" s="60" customFormat="1" ht="18.75" customHeight="1">
      <c r="A16" s="149"/>
      <c r="B16" s="149"/>
      <c r="C16" s="149"/>
      <c r="D16" s="149"/>
      <c r="E16" s="149"/>
      <c r="F16" s="140"/>
      <c r="G16" s="150"/>
      <c r="H16" s="151"/>
      <c r="I16" s="82">
        <f>I15*$G$15</f>
        <v>0</v>
      </c>
      <c r="J16" s="82">
        <f t="shared" ref="J16:K16" si="3">J15*$G$15</f>
        <v>0</v>
      </c>
      <c r="K16" s="82">
        <f t="shared" si="3"/>
        <v>47781.639988216892</v>
      </c>
      <c r="L16" s="83">
        <f>SUM(I16:K16)</f>
        <v>47781.639988216892</v>
      </c>
    </row>
    <row r="17" spans="1:12" s="60" customFormat="1" ht="18.75" customHeight="1">
      <c r="A17" s="143" t="s">
        <v>117</v>
      </c>
      <c r="B17" s="143"/>
      <c r="C17" s="143"/>
      <c r="D17" s="143"/>
      <c r="E17" s="143"/>
      <c r="F17" s="139">
        <f>QCI!J10</f>
        <v>8.6999999999999993</v>
      </c>
      <c r="G17" s="145">
        <f>QCI!J14</f>
        <v>1782.2090799463531</v>
      </c>
      <c r="H17" s="147">
        <f>QCI!J15</f>
        <v>6.4476443864732854E-3</v>
      </c>
      <c r="I17" s="80">
        <v>1</v>
      </c>
      <c r="J17" s="80">
        <v>0</v>
      </c>
      <c r="K17" s="80">
        <v>0</v>
      </c>
      <c r="L17" s="81">
        <f t="shared" si="0"/>
        <v>1</v>
      </c>
    </row>
    <row r="18" spans="1:12" s="60" customFormat="1" ht="18.75" customHeight="1">
      <c r="A18" s="149"/>
      <c r="B18" s="149"/>
      <c r="C18" s="149"/>
      <c r="D18" s="149"/>
      <c r="E18" s="149"/>
      <c r="F18" s="140"/>
      <c r="G18" s="150"/>
      <c r="H18" s="151"/>
      <c r="I18" s="82">
        <f>I17*$G$17</f>
        <v>1782.2090799463531</v>
      </c>
      <c r="J18" s="82">
        <f t="shared" ref="J18:K18" si="4">J17*$G$17</f>
        <v>0</v>
      </c>
      <c r="K18" s="82">
        <f t="shared" si="4"/>
        <v>0</v>
      </c>
      <c r="L18" s="83">
        <f>SUM(I18:K18)</f>
        <v>1782.2090799463531</v>
      </c>
    </row>
    <row r="19" spans="1:12" s="60" customFormat="1" ht="18.75" customHeight="1">
      <c r="A19" s="143" t="s">
        <v>118</v>
      </c>
      <c r="B19" s="143"/>
      <c r="C19" s="143"/>
      <c r="D19" s="143"/>
      <c r="E19" s="143"/>
      <c r="F19" s="139">
        <f>QCI!K10</f>
        <v>466.38</v>
      </c>
      <c r="G19" s="145">
        <f>QCI!K14</f>
        <v>95538.697782227624</v>
      </c>
      <c r="H19" s="147">
        <f>QCI!K15</f>
        <v>0.34563820562797831</v>
      </c>
      <c r="I19" s="80">
        <v>1</v>
      </c>
      <c r="J19" s="80">
        <v>0</v>
      </c>
      <c r="K19" s="80">
        <v>0</v>
      </c>
      <c r="L19" s="81">
        <f t="shared" si="0"/>
        <v>1</v>
      </c>
    </row>
    <row r="20" spans="1:12" s="60" customFormat="1" ht="18.75" customHeight="1">
      <c r="A20" s="149"/>
      <c r="B20" s="149"/>
      <c r="C20" s="149"/>
      <c r="D20" s="149"/>
      <c r="E20" s="149"/>
      <c r="F20" s="140"/>
      <c r="G20" s="150"/>
      <c r="H20" s="151"/>
      <c r="I20" s="82">
        <f>I19*$G$19</f>
        <v>95538.697782227624</v>
      </c>
      <c r="J20" s="82">
        <f t="shared" ref="J20:K20" si="5">J19*$G$19</f>
        <v>0</v>
      </c>
      <c r="K20" s="82">
        <f t="shared" si="5"/>
        <v>0</v>
      </c>
      <c r="L20" s="83">
        <f>SUM(I20:K20)</f>
        <v>95538.697782227624</v>
      </c>
    </row>
    <row r="21" spans="1:12" s="60" customFormat="1" ht="18.75" customHeight="1">
      <c r="A21" s="143" t="s">
        <v>69</v>
      </c>
      <c r="B21" s="143"/>
      <c r="C21" s="143"/>
      <c r="D21" s="143"/>
      <c r="E21" s="143"/>
      <c r="F21" s="139">
        <f>QCI!L10</f>
        <v>132.18</v>
      </c>
      <c r="G21" s="145">
        <f>QCI!L14</f>
        <v>27077.286918081489</v>
      </c>
      <c r="H21" s="147">
        <f>QCI!L15</f>
        <v>9.7959728161383791E-2</v>
      </c>
      <c r="I21" s="80">
        <v>0</v>
      </c>
      <c r="J21" s="80">
        <v>0</v>
      </c>
      <c r="K21" s="80">
        <v>1</v>
      </c>
      <c r="L21" s="81">
        <f t="shared" si="0"/>
        <v>1</v>
      </c>
    </row>
    <row r="22" spans="1:12" s="60" customFormat="1" ht="18.75" customHeight="1">
      <c r="A22" s="152"/>
      <c r="B22" s="152"/>
      <c r="C22" s="152"/>
      <c r="D22" s="152"/>
      <c r="E22" s="152"/>
      <c r="F22" s="140"/>
      <c r="G22" s="153"/>
      <c r="H22" s="154"/>
      <c r="I22" s="103">
        <f>I21*$G$21</f>
        <v>0</v>
      </c>
      <c r="J22" s="103">
        <f t="shared" ref="J22:K22" si="6">J21*$G$21</f>
        <v>0</v>
      </c>
      <c r="K22" s="103">
        <f t="shared" si="6"/>
        <v>27077.286918081489</v>
      </c>
      <c r="L22" s="104">
        <f>SUM(I22:K22)</f>
        <v>27077.286918081489</v>
      </c>
    </row>
    <row r="23" spans="1:12" ht="15.75">
      <c r="A23" s="89"/>
      <c r="B23" s="89"/>
      <c r="C23" s="89"/>
      <c r="D23" s="89"/>
      <c r="E23" s="89"/>
      <c r="F23" s="89">
        <f>SUM(F9:F22)</f>
        <v>1349.3300000000002</v>
      </c>
      <c r="G23" s="84">
        <f>SUM(G9:G21)</f>
        <v>276412.43423494406</v>
      </c>
      <c r="H23" s="85">
        <f>SUM(H9:H21)</f>
        <v>0.99999999999999989</v>
      </c>
      <c r="I23" s="86">
        <f>I10+I12+I16+I18+I20+I22+I14</f>
        <v>97320.906862173972</v>
      </c>
      <c r="J23" s="86">
        <f>J10+J12+J16+J18+J20+J22+J14</f>
        <v>98373.844180671003</v>
      </c>
      <c r="K23" s="86">
        <f>K10+K12+K16+K18+K20+K22+K14</f>
        <v>80717.683192099037</v>
      </c>
      <c r="L23" s="86">
        <f>SUM(I23:K23)</f>
        <v>276412.434234944</v>
      </c>
    </row>
    <row r="25" spans="1:12" ht="15.75">
      <c r="J25" s="138" t="s">
        <v>119</v>
      </c>
      <c r="K25" s="138"/>
      <c r="L25" s="138"/>
    </row>
    <row r="26" spans="1:12" ht="185.25" customHeight="1" thickBot="1">
      <c r="J26" s="48"/>
      <c r="K26" s="48"/>
      <c r="L26" s="48"/>
    </row>
    <row r="27" spans="1:12" ht="18.75">
      <c r="J27" s="133" t="s">
        <v>27</v>
      </c>
      <c r="K27" s="133"/>
      <c r="L27" s="133"/>
    </row>
    <row r="28" spans="1:12" ht="15.75">
      <c r="J28" s="123" t="s">
        <v>28</v>
      </c>
      <c r="K28" s="123"/>
      <c r="L28" s="123"/>
    </row>
    <row r="29" spans="1:12" ht="15.75">
      <c r="J29" s="123" t="s">
        <v>29</v>
      </c>
      <c r="K29" s="123"/>
      <c r="L29" s="123"/>
    </row>
  </sheetData>
  <mergeCells count="36">
    <mergeCell ref="A21:E22"/>
    <mergeCell ref="G21:G22"/>
    <mergeCell ref="H21:H22"/>
    <mergeCell ref="A5:L5"/>
    <mergeCell ref="A15:E16"/>
    <mergeCell ref="G15:G16"/>
    <mergeCell ref="H15:H16"/>
    <mergeCell ref="A17:E18"/>
    <mergeCell ref="G17:G18"/>
    <mergeCell ref="H17:H18"/>
    <mergeCell ref="A19:E20"/>
    <mergeCell ref="G19:G20"/>
    <mergeCell ref="F9:F10"/>
    <mergeCell ref="F11:F12"/>
    <mergeCell ref="F13:F14"/>
    <mergeCell ref="J28:L28"/>
    <mergeCell ref="J29:L29"/>
    <mergeCell ref="C6:L6"/>
    <mergeCell ref="A8:E8"/>
    <mergeCell ref="A9:E10"/>
    <mergeCell ref="G9:G10"/>
    <mergeCell ref="H9:H10"/>
    <mergeCell ref="A11:E12"/>
    <mergeCell ref="G11:G12"/>
    <mergeCell ref="H11:H12"/>
    <mergeCell ref="A6:B6"/>
    <mergeCell ref="J25:L25"/>
    <mergeCell ref="A13:E14"/>
    <mergeCell ref="G13:G14"/>
    <mergeCell ref="H13:H14"/>
    <mergeCell ref="H19:H20"/>
    <mergeCell ref="F15:F16"/>
    <mergeCell ref="F17:F18"/>
    <mergeCell ref="F19:F20"/>
    <mergeCell ref="F21:F22"/>
    <mergeCell ref="J27:L27"/>
  </mergeCells>
  <conditionalFormatting sqref="I9:K22">
    <cfRule type="cellIs" dxfId="0" priority="1" operator="greaterThan">
      <formula>0</formula>
    </cfRule>
  </conditionalFormatting>
  <printOptions horizontalCentered="1"/>
  <pageMargins left="0.59055118110236227" right="0.11811023622047245" top="0.19685039370078741" bottom="0.78740157480314965" header="0.31496062992125984" footer="0.31496062992125984"/>
  <pageSetup paperSize="9" scale="73" orientation="landscape" r:id="rId1"/>
  <ignoredErrors>
    <ignoredError sqref="J10"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PLANILHA LICITAÇÃO</vt:lpstr>
      <vt:lpstr>ORÇ _ DE A - Z</vt:lpstr>
      <vt:lpstr>BDI</vt:lpstr>
      <vt:lpstr>ORÇAMENTÁRIA</vt:lpstr>
      <vt:lpstr>QCI</vt:lpstr>
      <vt:lpstr>CFF</vt:lpstr>
      <vt:lpstr>'ORÇ _ DE A - Z'!Area_de_impressao</vt:lpstr>
      <vt:lpstr>ORÇAMENTÁRIA!Area_de_impressao</vt:lpstr>
      <vt:lpstr>'PLANILHA LICITAÇÃO'!Area_de_impressao</vt:lpstr>
      <vt:lpstr>QCI!Area_de_impressao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Alex</cp:lastModifiedBy>
  <cp:lastPrinted>2018-04-27T19:38:25Z</cp:lastPrinted>
  <dcterms:created xsi:type="dcterms:W3CDTF">2017-11-22T04:38:00Z</dcterms:created>
  <dcterms:modified xsi:type="dcterms:W3CDTF">2018-04-27T19:38:42Z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1046-9.1.0.4975</vt:lpwstr>
  </property>
</Properties>
</file>